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5"/>
  <workbookPr saveExternalLinkValues="0" defaultThemeVersion="166925"/>
  <mc:AlternateContent xmlns:mc="http://schemas.openxmlformats.org/markup-compatibility/2006">
    <mc:Choice Requires="x15">
      <x15ac:absPath xmlns:x15ac="http://schemas.microsoft.com/office/spreadsheetml/2010/11/ac" url="C:\Users\Usuario\Desktop\LUZ ELENA\plan de acción\2025\"/>
    </mc:Choice>
  </mc:AlternateContent>
  <xr:revisionPtr revIDLastSave="91" documentId="13_ncr:1_{C8BB4874-296C-4CE4-B9C7-DFCEA3CFA423}" xr6:coauthVersionLast="47" xr6:coauthVersionMax="47" xr10:uidLastSave="{5987C5B4-A66C-4666-91F1-B3337F7B6F11}"/>
  <bookViews>
    <workbookView xWindow="0" yWindow="0" windowWidth="20085" windowHeight="6390" activeTab="1" xr2:uid="{C7DA87F1-CE70-40EE-B8DA-A62B2407FFA4}"/>
  </bookViews>
  <sheets>
    <sheet name="DESF13" sheetId="1" r:id="rId1"/>
    <sheet name="Modificaciones" sheetId="5" r:id="rId2"/>
    <sheet name="Hoja1" sheetId="4" state="hidden" r:id="rId3"/>
    <sheet name="lista" sheetId="3" state="hidden" r:id="rId4"/>
    <sheet name="encadenados" sheetId="2" state="hidden" r:id="rId5"/>
  </sheets>
  <externalReferences>
    <externalReference r:id="rId6"/>
    <externalReference r:id="rId7"/>
  </externalReferences>
  <definedNames>
    <definedName name="_xlnm._FilterDatabase" localSheetId="3" hidden="1">lista!$A$3:$M$247</definedName>
    <definedName name="_xlnm._FilterDatabase" localSheetId="0" hidden="1">DESF13!$A$9:$AK$9</definedName>
    <definedName name="dimcinco">encadenados!$G$32:$G$34</definedName>
    <definedName name="dimcuatro">encadenados!$F$32</definedName>
    <definedName name="dimdos">encadenados!$D$32:$D$34</definedName>
    <definedName name="dimseis">encadenados!$H$32</definedName>
    <definedName name="dimsiete">encadenados!$I$32</definedName>
    <definedName name="dimtres">encadenados!$E$32:$E$39</definedName>
    <definedName name="dimuno">encadenados!$C$32:$C$33</definedName>
    <definedName name="objcinco">encadenados!$I$2:$I$5</definedName>
    <definedName name="objcuatro">encadenados!$H$2:$H$3</definedName>
    <definedName name="objdos">encadenados!$F$2:$F$5</definedName>
    <definedName name="objseis">encadenados!$J$2:$J$5</definedName>
    <definedName name="objsiete">encadenados!$K$2:$K$7</definedName>
    <definedName name="objtres">encadenados!$G$2:$G$10</definedName>
    <definedName name="objuno">encadenados!$E$2:$E$21</definedName>
  </definedNames>
  <calcPr calcId="191028"/>
  <pivotCaches>
    <pivotCache cacheId="3459"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2" i="1" l="1"/>
  <c r="AI121" i="1"/>
  <c r="AJ121" i="1" s="1"/>
  <c r="AG121" i="1"/>
  <c r="AH121" i="1" s="1"/>
  <c r="T121" i="1"/>
  <c r="S121" i="1"/>
  <c r="H121" i="1"/>
  <c r="T83" i="1"/>
  <c r="S101" i="1"/>
  <c r="AI101" i="1"/>
  <c r="AJ101" i="1" s="1"/>
  <c r="AG101" i="1"/>
  <c r="AH101" i="1" s="1"/>
  <c r="AI100" i="1"/>
  <c r="AJ100" i="1" s="1"/>
  <c r="AG100" i="1"/>
  <c r="AH100" i="1" s="1"/>
  <c r="T100" i="1"/>
  <c r="S100" i="1"/>
  <c r="H100" i="1"/>
  <c r="T40" i="1" l="1"/>
  <c r="AG106" i="1" l="1"/>
  <c r="AH106" i="1" s="1"/>
  <c r="AI106" i="1"/>
  <c r="AJ106" i="1" s="1"/>
  <c r="AG107" i="1"/>
  <c r="AH107" i="1"/>
  <c r="AI107" i="1"/>
  <c r="AJ107" i="1"/>
  <c r="AG108" i="1"/>
  <c r="AH108" i="1" s="1"/>
  <c r="AI108" i="1"/>
  <c r="AJ108" i="1" s="1"/>
  <c r="AG109" i="1"/>
  <c r="AH109" i="1" s="1"/>
  <c r="AI109" i="1"/>
  <c r="AJ109" i="1" s="1"/>
  <c r="AG110" i="1"/>
  <c r="AH110" i="1" s="1"/>
  <c r="AI110" i="1"/>
  <c r="AJ110" i="1"/>
  <c r="AG111" i="1"/>
  <c r="AH111" i="1" s="1"/>
  <c r="AI111" i="1"/>
  <c r="AJ111" i="1" s="1"/>
  <c r="AG112" i="1"/>
  <c r="AH112" i="1" s="1"/>
  <c r="AI112" i="1"/>
  <c r="AJ112" i="1" s="1"/>
  <c r="AG113" i="1"/>
  <c r="AH113" i="1" s="1"/>
  <c r="AI113" i="1"/>
  <c r="AJ113" i="1" s="1"/>
  <c r="AG114" i="1"/>
  <c r="AH114" i="1" s="1"/>
  <c r="AI114" i="1"/>
  <c r="AJ114" i="1" s="1"/>
  <c r="AG115" i="1"/>
  <c r="AH115" i="1"/>
  <c r="AI115" i="1"/>
  <c r="AJ115" i="1" s="1"/>
  <c r="AG116" i="1"/>
  <c r="AH116" i="1" s="1"/>
  <c r="AI116" i="1"/>
  <c r="AJ116" i="1"/>
  <c r="AG117" i="1"/>
  <c r="AH117" i="1" s="1"/>
  <c r="AI117" i="1"/>
  <c r="AJ117" i="1" s="1"/>
  <c r="H219" i="1" l="1"/>
  <c r="H218" i="1"/>
  <c r="H217" i="1"/>
  <c r="AG41" i="1" l="1"/>
  <c r="AH41" i="1" s="1"/>
  <c r="AG42" i="1"/>
  <c r="AH42" i="1" s="1"/>
  <c r="AG43" i="1"/>
  <c r="AH43" i="1" s="1"/>
  <c r="AG44" i="1"/>
  <c r="AH44" i="1" s="1"/>
  <c r="AG45" i="1"/>
  <c r="AH45" i="1" s="1"/>
  <c r="S182" i="1" l="1"/>
  <c r="S183" i="1"/>
  <c r="S184" i="1"/>
  <c r="S185" i="1"/>
  <c r="S186" i="1"/>
  <c r="S187" i="1"/>
  <c r="H46" i="1" l="1"/>
  <c r="S46" i="1"/>
  <c r="T46" i="1"/>
  <c r="AG46" i="1"/>
  <c r="AH46" i="1" s="1"/>
  <c r="AI46" i="1"/>
  <c r="AJ46" i="1" s="1"/>
  <c r="H47" i="1"/>
  <c r="S47" i="1"/>
  <c r="T47" i="1"/>
  <c r="AG47" i="1"/>
  <c r="AH47" i="1" s="1"/>
  <c r="AI47" i="1"/>
  <c r="AJ47" i="1" s="1"/>
  <c r="H48" i="1"/>
  <c r="S48" i="1"/>
  <c r="T48" i="1"/>
  <c r="AG48" i="1"/>
  <c r="AH48" i="1" s="1"/>
  <c r="AI48" i="1"/>
  <c r="AJ48" i="1" s="1"/>
  <c r="H211" i="1" l="1"/>
  <c r="H210" i="1"/>
  <c r="H209" i="1"/>
  <c r="H208" i="1"/>
  <c r="H207" i="1"/>
  <c r="H206" i="1"/>
  <c r="H205" i="1"/>
  <c r="AI232" i="1" l="1"/>
  <c r="AJ232" i="1" s="1"/>
  <c r="AG232" i="1"/>
  <c r="AH232" i="1" s="1"/>
  <c r="AI231" i="1"/>
  <c r="AJ231" i="1" s="1"/>
  <c r="AG231" i="1"/>
  <c r="AH231" i="1" s="1"/>
  <c r="AI230" i="1"/>
  <c r="AJ230" i="1" s="1"/>
  <c r="AG230" i="1"/>
  <c r="AH230" i="1" s="1"/>
  <c r="AI229" i="1"/>
  <c r="AJ229" i="1" s="1"/>
  <c r="AG229" i="1"/>
  <c r="AH229" i="1" s="1"/>
  <c r="AI228" i="1"/>
  <c r="AJ228" i="1" s="1"/>
  <c r="AG228" i="1"/>
  <c r="AH228" i="1" s="1"/>
  <c r="AI227" i="1"/>
  <c r="AJ227" i="1" s="1"/>
  <c r="AG227" i="1"/>
  <c r="AH227" i="1" s="1"/>
  <c r="AI226" i="1"/>
  <c r="AJ226" i="1" s="1"/>
  <c r="AG226" i="1"/>
  <c r="AH226" i="1" s="1"/>
  <c r="AI225" i="1"/>
  <c r="AJ225" i="1" s="1"/>
  <c r="AG225" i="1"/>
  <c r="AH225" i="1" s="1"/>
  <c r="AI224" i="1"/>
  <c r="AJ224" i="1" s="1"/>
  <c r="AG224" i="1"/>
  <c r="AH224" i="1" s="1"/>
  <c r="AI223" i="1"/>
  <c r="AJ223" i="1" s="1"/>
  <c r="AG223" i="1"/>
  <c r="AH223" i="1" s="1"/>
  <c r="AI222" i="1"/>
  <c r="AJ222" i="1" s="1"/>
  <c r="AG222" i="1"/>
  <c r="AH222" i="1" s="1"/>
  <c r="AI221" i="1"/>
  <c r="AJ221" i="1" s="1"/>
  <c r="AG221" i="1"/>
  <c r="AH221" i="1" s="1"/>
  <c r="AI220" i="1"/>
  <c r="AJ220" i="1" s="1"/>
  <c r="AG220" i="1"/>
  <c r="AH220" i="1" s="1"/>
  <c r="AI219" i="1"/>
  <c r="AJ219" i="1" s="1"/>
  <c r="AG219" i="1"/>
  <c r="AH219" i="1" s="1"/>
  <c r="AI218" i="1"/>
  <c r="AJ218" i="1" s="1"/>
  <c r="AG218" i="1"/>
  <c r="AH218" i="1" s="1"/>
  <c r="AI217" i="1"/>
  <c r="AJ217" i="1" s="1"/>
  <c r="AG217" i="1"/>
  <c r="AH217" i="1" s="1"/>
  <c r="AI216" i="1"/>
  <c r="AJ216" i="1" s="1"/>
  <c r="AG216" i="1"/>
  <c r="AH216" i="1" s="1"/>
  <c r="AI215" i="1"/>
  <c r="AJ215" i="1" s="1"/>
  <c r="AG215" i="1"/>
  <c r="AH215" i="1" s="1"/>
  <c r="AI214" i="1"/>
  <c r="AJ214" i="1" s="1"/>
  <c r="AG214" i="1"/>
  <c r="AH214" i="1" s="1"/>
  <c r="AI213" i="1"/>
  <c r="AJ213" i="1" s="1"/>
  <c r="AG213" i="1"/>
  <c r="AH213" i="1" s="1"/>
  <c r="AI212" i="1"/>
  <c r="AJ212" i="1" s="1"/>
  <c r="AG212" i="1"/>
  <c r="AH212" i="1" s="1"/>
  <c r="AI211" i="1"/>
  <c r="AJ211" i="1" s="1"/>
  <c r="AG211" i="1"/>
  <c r="AH211" i="1" s="1"/>
  <c r="AI210" i="1"/>
  <c r="AJ210" i="1" s="1"/>
  <c r="AG210" i="1"/>
  <c r="AH210" i="1" s="1"/>
  <c r="AI209" i="1"/>
  <c r="AJ209" i="1" s="1"/>
  <c r="AG209" i="1"/>
  <c r="AH209" i="1" s="1"/>
  <c r="AI208" i="1"/>
  <c r="AJ208" i="1" s="1"/>
  <c r="AG208" i="1"/>
  <c r="AH208" i="1" s="1"/>
  <c r="AI207" i="1"/>
  <c r="AJ207" i="1" s="1"/>
  <c r="AG207" i="1"/>
  <c r="AH207" i="1" s="1"/>
  <c r="AI206" i="1"/>
  <c r="AJ206" i="1" s="1"/>
  <c r="AG206" i="1"/>
  <c r="AH206" i="1" s="1"/>
  <c r="AI205" i="1"/>
  <c r="AJ205" i="1" s="1"/>
  <c r="AG205" i="1"/>
  <c r="AH205" i="1" s="1"/>
  <c r="AI204" i="1"/>
  <c r="AJ204" i="1" s="1"/>
  <c r="AG204" i="1"/>
  <c r="AH204" i="1" s="1"/>
  <c r="AI203" i="1"/>
  <c r="AJ203" i="1" s="1"/>
  <c r="AG203" i="1"/>
  <c r="AH203" i="1" s="1"/>
  <c r="AI202" i="1"/>
  <c r="AJ202" i="1" s="1"/>
  <c r="AG202" i="1"/>
  <c r="AH202" i="1" s="1"/>
  <c r="AI201" i="1"/>
  <c r="AJ201" i="1" s="1"/>
  <c r="AG201" i="1"/>
  <c r="AH201" i="1" s="1"/>
  <c r="AI200" i="1"/>
  <c r="AJ200" i="1" s="1"/>
  <c r="AG200" i="1"/>
  <c r="AH200" i="1" s="1"/>
  <c r="AI199" i="1"/>
  <c r="AJ199" i="1" s="1"/>
  <c r="AG199" i="1"/>
  <c r="AH199" i="1" s="1"/>
  <c r="AI198" i="1"/>
  <c r="AJ198" i="1" s="1"/>
  <c r="AG198" i="1"/>
  <c r="AH198" i="1" s="1"/>
  <c r="AI197" i="1"/>
  <c r="AJ197" i="1" s="1"/>
  <c r="AG197" i="1"/>
  <c r="AH197" i="1" s="1"/>
  <c r="AI196" i="1"/>
  <c r="AJ196" i="1" s="1"/>
  <c r="AG196" i="1"/>
  <c r="AH196" i="1" s="1"/>
  <c r="AI195" i="1"/>
  <c r="AJ195" i="1" s="1"/>
  <c r="AG195" i="1"/>
  <c r="AH195" i="1" s="1"/>
  <c r="AI194" i="1"/>
  <c r="AJ194" i="1" s="1"/>
  <c r="AG194" i="1"/>
  <c r="AH194" i="1" s="1"/>
  <c r="AI193" i="1"/>
  <c r="AJ193" i="1" s="1"/>
  <c r="AG193" i="1"/>
  <c r="AH193" i="1" s="1"/>
  <c r="AI192" i="1"/>
  <c r="AJ192" i="1" s="1"/>
  <c r="AG192" i="1"/>
  <c r="AH192" i="1" s="1"/>
  <c r="AI191" i="1"/>
  <c r="AJ191" i="1" s="1"/>
  <c r="AG191" i="1"/>
  <c r="AH191" i="1" s="1"/>
  <c r="AI190" i="1"/>
  <c r="AJ190" i="1" s="1"/>
  <c r="AG190" i="1"/>
  <c r="AH190" i="1" s="1"/>
  <c r="AI189" i="1"/>
  <c r="AJ189" i="1" s="1"/>
  <c r="AG189" i="1"/>
  <c r="AH189" i="1" s="1"/>
  <c r="AI188" i="1"/>
  <c r="AJ188" i="1" s="1"/>
  <c r="AG188" i="1"/>
  <c r="AH188" i="1" s="1"/>
  <c r="AI187" i="1"/>
  <c r="AJ187" i="1" s="1"/>
  <c r="AG187" i="1"/>
  <c r="AH187" i="1" s="1"/>
  <c r="AI186" i="1"/>
  <c r="AJ186" i="1" s="1"/>
  <c r="AG186" i="1"/>
  <c r="AH186" i="1" s="1"/>
  <c r="AI185" i="1"/>
  <c r="AJ185" i="1" s="1"/>
  <c r="AG185" i="1"/>
  <c r="AH185" i="1" s="1"/>
  <c r="AI184" i="1"/>
  <c r="AJ184" i="1" s="1"/>
  <c r="AG184" i="1"/>
  <c r="AH184" i="1" s="1"/>
  <c r="AI183" i="1"/>
  <c r="AJ183" i="1" s="1"/>
  <c r="AG183" i="1"/>
  <c r="AH183" i="1" s="1"/>
  <c r="AI182" i="1"/>
  <c r="AJ182" i="1" s="1"/>
  <c r="AG182" i="1"/>
  <c r="AH182" i="1" s="1"/>
  <c r="AI181" i="1"/>
  <c r="AJ181" i="1" s="1"/>
  <c r="AG181" i="1"/>
  <c r="AH181" i="1" s="1"/>
  <c r="AI180" i="1"/>
  <c r="AJ180" i="1" s="1"/>
  <c r="AG180" i="1"/>
  <c r="AH180" i="1" s="1"/>
  <c r="AI179" i="1"/>
  <c r="AJ179" i="1" s="1"/>
  <c r="AG179" i="1"/>
  <c r="AH179" i="1" s="1"/>
  <c r="AI178" i="1"/>
  <c r="AJ178" i="1" s="1"/>
  <c r="AG178" i="1"/>
  <c r="AH178" i="1" s="1"/>
  <c r="AI177" i="1"/>
  <c r="AJ177" i="1" s="1"/>
  <c r="AG177" i="1"/>
  <c r="AH177" i="1" s="1"/>
  <c r="AI176" i="1"/>
  <c r="AJ176" i="1" s="1"/>
  <c r="AG176" i="1"/>
  <c r="AH176" i="1" s="1"/>
  <c r="AI175" i="1"/>
  <c r="AJ175" i="1" s="1"/>
  <c r="AG175" i="1"/>
  <c r="AH175" i="1" s="1"/>
  <c r="AI174" i="1"/>
  <c r="AJ174" i="1" s="1"/>
  <c r="AG174" i="1"/>
  <c r="AH174" i="1" s="1"/>
  <c r="AI173" i="1"/>
  <c r="AJ173" i="1" s="1"/>
  <c r="AG173" i="1"/>
  <c r="AH173" i="1" s="1"/>
  <c r="AI172" i="1"/>
  <c r="AJ172" i="1" s="1"/>
  <c r="AG172" i="1"/>
  <c r="AH172" i="1" s="1"/>
  <c r="AI171" i="1"/>
  <c r="AJ171" i="1" s="1"/>
  <c r="AG171" i="1"/>
  <c r="AH171" i="1" s="1"/>
  <c r="AI170" i="1"/>
  <c r="AJ170" i="1" s="1"/>
  <c r="AG170" i="1"/>
  <c r="AH170" i="1" s="1"/>
  <c r="AI169" i="1"/>
  <c r="AJ169" i="1" s="1"/>
  <c r="AG169" i="1"/>
  <c r="AH169" i="1" s="1"/>
  <c r="AI168" i="1"/>
  <c r="AJ168" i="1" s="1"/>
  <c r="AG168" i="1"/>
  <c r="AH168" i="1" s="1"/>
  <c r="AI167" i="1"/>
  <c r="AJ167" i="1" s="1"/>
  <c r="AG167" i="1"/>
  <c r="AH167" i="1" s="1"/>
  <c r="AI166" i="1"/>
  <c r="AJ166" i="1" s="1"/>
  <c r="AG166" i="1"/>
  <c r="AH166" i="1" s="1"/>
  <c r="AI165" i="1"/>
  <c r="AJ165" i="1" s="1"/>
  <c r="AG165" i="1"/>
  <c r="AH165" i="1" s="1"/>
  <c r="AI164" i="1"/>
  <c r="AJ164" i="1" s="1"/>
  <c r="AG164" i="1"/>
  <c r="AH164" i="1" s="1"/>
  <c r="AI163" i="1"/>
  <c r="AJ163" i="1" s="1"/>
  <c r="AG163" i="1"/>
  <c r="AH163" i="1" s="1"/>
  <c r="AI162" i="1"/>
  <c r="AJ162" i="1" s="1"/>
  <c r="AG162" i="1"/>
  <c r="AH162" i="1" s="1"/>
  <c r="AI161" i="1"/>
  <c r="AJ161" i="1" s="1"/>
  <c r="AG161" i="1"/>
  <c r="AH161" i="1" s="1"/>
  <c r="AI160" i="1"/>
  <c r="AJ160" i="1" s="1"/>
  <c r="AG160" i="1"/>
  <c r="AH160" i="1" s="1"/>
  <c r="AI159" i="1"/>
  <c r="AJ159" i="1" s="1"/>
  <c r="AG159" i="1"/>
  <c r="AH159" i="1" s="1"/>
  <c r="AI158" i="1"/>
  <c r="AJ158" i="1" s="1"/>
  <c r="AG158" i="1"/>
  <c r="AH158" i="1" s="1"/>
  <c r="AI157" i="1"/>
  <c r="AJ157" i="1" s="1"/>
  <c r="AG157" i="1"/>
  <c r="AH157" i="1" s="1"/>
  <c r="AI156" i="1"/>
  <c r="AJ156" i="1" s="1"/>
  <c r="AG156" i="1"/>
  <c r="AH156" i="1" s="1"/>
  <c r="AI155" i="1"/>
  <c r="AJ155" i="1" s="1"/>
  <c r="AG155" i="1"/>
  <c r="AH155" i="1" s="1"/>
  <c r="AI154" i="1"/>
  <c r="AJ154" i="1" s="1"/>
  <c r="AG154" i="1"/>
  <c r="AH154" i="1" s="1"/>
  <c r="AI153" i="1"/>
  <c r="AJ153" i="1" s="1"/>
  <c r="AG153" i="1"/>
  <c r="AH153" i="1" s="1"/>
  <c r="AI152" i="1"/>
  <c r="AJ152" i="1" s="1"/>
  <c r="AG152" i="1"/>
  <c r="AH152" i="1" s="1"/>
  <c r="AI151" i="1"/>
  <c r="AJ151" i="1" s="1"/>
  <c r="AG151" i="1"/>
  <c r="AH151" i="1" s="1"/>
  <c r="AI150" i="1"/>
  <c r="AJ150" i="1" s="1"/>
  <c r="AG150" i="1"/>
  <c r="AH150" i="1" s="1"/>
  <c r="AI149" i="1"/>
  <c r="AJ149" i="1" s="1"/>
  <c r="AG149" i="1"/>
  <c r="AH149" i="1" s="1"/>
  <c r="AI148" i="1"/>
  <c r="AJ148" i="1" s="1"/>
  <c r="AG148" i="1"/>
  <c r="AH148" i="1" s="1"/>
  <c r="AI147" i="1"/>
  <c r="AJ147" i="1" s="1"/>
  <c r="AG147" i="1"/>
  <c r="AH147" i="1" s="1"/>
  <c r="AI146" i="1"/>
  <c r="AJ146" i="1" s="1"/>
  <c r="AG146" i="1"/>
  <c r="AH146" i="1" s="1"/>
  <c r="AI145" i="1"/>
  <c r="AJ145" i="1" s="1"/>
  <c r="AG145" i="1"/>
  <c r="AH145" i="1" s="1"/>
  <c r="AI144" i="1"/>
  <c r="AJ144" i="1" s="1"/>
  <c r="AG144" i="1"/>
  <c r="AH144" i="1" s="1"/>
  <c r="AI143" i="1"/>
  <c r="AJ143" i="1" s="1"/>
  <c r="AG143" i="1"/>
  <c r="AH143" i="1" s="1"/>
  <c r="AI142" i="1"/>
  <c r="AJ142" i="1" s="1"/>
  <c r="AG142" i="1"/>
  <c r="AH142" i="1" s="1"/>
  <c r="AI141" i="1"/>
  <c r="AJ141" i="1" s="1"/>
  <c r="AG141" i="1"/>
  <c r="AH141" i="1" s="1"/>
  <c r="AI140" i="1"/>
  <c r="AJ140" i="1" s="1"/>
  <c r="AG140" i="1"/>
  <c r="AH140" i="1" s="1"/>
  <c r="AI139" i="1"/>
  <c r="AJ139" i="1" s="1"/>
  <c r="AG139" i="1"/>
  <c r="AH139" i="1" s="1"/>
  <c r="AI138" i="1"/>
  <c r="AJ138" i="1" s="1"/>
  <c r="AG138" i="1"/>
  <c r="AH138" i="1" s="1"/>
  <c r="AI137" i="1"/>
  <c r="AJ137" i="1" s="1"/>
  <c r="AG137" i="1"/>
  <c r="AH137" i="1" s="1"/>
  <c r="AI136" i="1"/>
  <c r="AJ136" i="1" s="1"/>
  <c r="AG136" i="1"/>
  <c r="AH136" i="1" s="1"/>
  <c r="AI135" i="1"/>
  <c r="AJ135" i="1" s="1"/>
  <c r="AG135" i="1"/>
  <c r="AH135" i="1" s="1"/>
  <c r="AI134" i="1"/>
  <c r="AJ134" i="1" s="1"/>
  <c r="AG134" i="1"/>
  <c r="AH134" i="1" s="1"/>
  <c r="AI133" i="1"/>
  <c r="AJ133" i="1" s="1"/>
  <c r="AG133" i="1"/>
  <c r="AH133" i="1" s="1"/>
  <c r="AI132" i="1"/>
  <c r="AJ132" i="1" s="1"/>
  <c r="AG132" i="1"/>
  <c r="AH132" i="1" s="1"/>
  <c r="AI131" i="1"/>
  <c r="AJ131" i="1" s="1"/>
  <c r="AG131" i="1"/>
  <c r="AH131" i="1" s="1"/>
  <c r="AI130" i="1"/>
  <c r="AJ130" i="1" s="1"/>
  <c r="AG130" i="1"/>
  <c r="AH130" i="1" s="1"/>
  <c r="AI129" i="1"/>
  <c r="AJ129" i="1" s="1"/>
  <c r="AG129" i="1"/>
  <c r="AH129" i="1" s="1"/>
  <c r="AI128" i="1"/>
  <c r="AJ128" i="1" s="1"/>
  <c r="AG128" i="1"/>
  <c r="AH128" i="1" s="1"/>
  <c r="AI127" i="1"/>
  <c r="AJ127" i="1" s="1"/>
  <c r="AG127" i="1"/>
  <c r="AH127" i="1" s="1"/>
  <c r="AI126" i="1"/>
  <c r="AJ126" i="1" s="1"/>
  <c r="AG126" i="1"/>
  <c r="AH126" i="1" s="1"/>
  <c r="AI125" i="1"/>
  <c r="AJ125" i="1" s="1"/>
  <c r="AG125" i="1"/>
  <c r="AH125" i="1" s="1"/>
  <c r="AI124" i="1"/>
  <c r="AJ124" i="1" s="1"/>
  <c r="AG124" i="1"/>
  <c r="AH124" i="1" s="1"/>
  <c r="AI123" i="1"/>
  <c r="AJ123" i="1" s="1"/>
  <c r="AG123" i="1"/>
  <c r="AH123" i="1" s="1"/>
  <c r="AI122" i="1"/>
  <c r="AJ122" i="1" s="1"/>
  <c r="AG122" i="1"/>
  <c r="AH122" i="1" s="1"/>
  <c r="AI120" i="1"/>
  <c r="AJ120" i="1" s="1"/>
  <c r="AG120" i="1"/>
  <c r="AH120" i="1" s="1"/>
  <c r="AI119" i="1"/>
  <c r="AJ119" i="1" s="1"/>
  <c r="AG119" i="1"/>
  <c r="AH119" i="1" s="1"/>
  <c r="AI118" i="1"/>
  <c r="AJ118" i="1" s="1"/>
  <c r="AG118" i="1"/>
  <c r="AH118" i="1" s="1"/>
  <c r="AI105" i="1"/>
  <c r="AJ105" i="1" s="1"/>
  <c r="AG105" i="1"/>
  <c r="AH105" i="1" s="1"/>
  <c r="AI104" i="1"/>
  <c r="AJ104" i="1" s="1"/>
  <c r="AG104" i="1"/>
  <c r="AH104" i="1" s="1"/>
  <c r="AI103" i="1"/>
  <c r="AJ103" i="1" s="1"/>
  <c r="AG103" i="1"/>
  <c r="AH103" i="1" s="1"/>
  <c r="AI102" i="1"/>
  <c r="AJ102" i="1" s="1"/>
  <c r="AG102" i="1"/>
  <c r="AH102" i="1" s="1"/>
  <c r="AI99" i="1"/>
  <c r="AJ99" i="1" s="1"/>
  <c r="AG99" i="1"/>
  <c r="AH99" i="1" s="1"/>
  <c r="AI98" i="1"/>
  <c r="AJ98" i="1" s="1"/>
  <c r="AG98" i="1"/>
  <c r="AH98" i="1" s="1"/>
  <c r="AI97" i="1"/>
  <c r="AJ97" i="1" s="1"/>
  <c r="AG97" i="1"/>
  <c r="AH97" i="1" s="1"/>
  <c r="AI96" i="1"/>
  <c r="AJ96" i="1" s="1"/>
  <c r="AG96" i="1"/>
  <c r="AH96" i="1" s="1"/>
  <c r="AI95" i="1"/>
  <c r="AJ95" i="1" s="1"/>
  <c r="AG95" i="1"/>
  <c r="AH95" i="1" s="1"/>
  <c r="AI94" i="1"/>
  <c r="AJ94" i="1" s="1"/>
  <c r="AG94" i="1"/>
  <c r="AH94" i="1" s="1"/>
  <c r="AI93" i="1"/>
  <c r="AJ93" i="1" s="1"/>
  <c r="AG93" i="1"/>
  <c r="AH93" i="1" s="1"/>
  <c r="AI92" i="1"/>
  <c r="AJ92" i="1" s="1"/>
  <c r="AG92" i="1"/>
  <c r="AH92" i="1" s="1"/>
  <c r="AI91" i="1"/>
  <c r="AJ91" i="1" s="1"/>
  <c r="AG91" i="1"/>
  <c r="AH91" i="1" s="1"/>
  <c r="AI90" i="1"/>
  <c r="AJ90" i="1" s="1"/>
  <c r="AG90" i="1"/>
  <c r="AH90" i="1" s="1"/>
  <c r="AI89" i="1"/>
  <c r="AJ89" i="1" s="1"/>
  <c r="AG89" i="1"/>
  <c r="AH89" i="1" s="1"/>
  <c r="AI88" i="1"/>
  <c r="AJ88" i="1" s="1"/>
  <c r="AG88" i="1"/>
  <c r="AH88" i="1" s="1"/>
  <c r="AI87" i="1"/>
  <c r="AJ87" i="1" s="1"/>
  <c r="AG87" i="1"/>
  <c r="AH87" i="1" s="1"/>
  <c r="AI86" i="1"/>
  <c r="AJ86" i="1" s="1"/>
  <c r="AG86" i="1"/>
  <c r="AH86" i="1" s="1"/>
  <c r="AI85" i="1"/>
  <c r="AJ85" i="1" s="1"/>
  <c r="AG85" i="1"/>
  <c r="AH85" i="1" s="1"/>
  <c r="AI84" i="1"/>
  <c r="AJ84" i="1" s="1"/>
  <c r="AG84" i="1"/>
  <c r="AH84" i="1" s="1"/>
  <c r="AI83" i="1"/>
  <c r="AJ83" i="1" s="1"/>
  <c r="AG83" i="1"/>
  <c r="AH83" i="1" s="1"/>
  <c r="AI82" i="1"/>
  <c r="AJ82" i="1" s="1"/>
  <c r="AG82" i="1"/>
  <c r="AH82" i="1" s="1"/>
  <c r="AI81" i="1"/>
  <c r="AJ81" i="1" s="1"/>
  <c r="AG81" i="1"/>
  <c r="AH81" i="1" s="1"/>
  <c r="AI80" i="1"/>
  <c r="AJ80" i="1" s="1"/>
  <c r="AG80" i="1"/>
  <c r="AH80" i="1" s="1"/>
  <c r="AI79" i="1"/>
  <c r="AJ79" i="1" s="1"/>
  <c r="AG79" i="1"/>
  <c r="AH79" i="1" s="1"/>
  <c r="AI78" i="1"/>
  <c r="AJ78" i="1" s="1"/>
  <c r="AG78" i="1"/>
  <c r="AH78" i="1" s="1"/>
  <c r="AI77" i="1"/>
  <c r="AJ77" i="1" s="1"/>
  <c r="AG77" i="1"/>
  <c r="AH77" i="1" s="1"/>
  <c r="AI76" i="1"/>
  <c r="AJ76" i="1" s="1"/>
  <c r="AG76" i="1"/>
  <c r="AH76" i="1" s="1"/>
  <c r="AI75" i="1"/>
  <c r="AJ75" i="1" s="1"/>
  <c r="AG75" i="1"/>
  <c r="AH75" i="1" s="1"/>
  <c r="AI74" i="1"/>
  <c r="AJ74" i="1" s="1"/>
  <c r="AG74" i="1"/>
  <c r="AH74" i="1" s="1"/>
  <c r="AI73" i="1"/>
  <c r="AJ73" i="1" s="1"/>
  <c r="AG73" i="1"/>
  <c r="AH73" i="1" s="1"/>
  <c r="AI72" i="1"/>
  <c r="AJ72" i="1" s="1"/>
  <c r="AG72" i="1"/>
  <c r="AH72" i="1" s="1"/>
  <c r="AI71" i="1"/>
  <c r="AJ71" i="1" s="1"/>
  <c r="AG71" i="1"/>
  <c r="AH71" i="1" s="1"/>
  <c r="AI70" i="1"/>
  <c r="AJ70" i="1" s="1"/>
  <c r="AG70" i="1"/>
  <c r="AH70" i="1" s="1"/>
  <c r="AI69" i="1"/>
  <c r="AJ69" i="1" s="1"/>
  <c r="AG69" i="1"/>
  <c r="AH69" i="1" s="1"/>
  <c r="AI68" i="1"/>
  <c r="AJ68" i="1" s="1"/>
  <c r="AG68" i="1"/>
  <c r="AH68" i="1" s="1"/>
  <c r="AI67" i="1"/>
  <c r="AJ67" i="1" s="1"/>
  <c r="AG67" i="1"/>
  <c r="AH67" i="1" s="1"/>
  <c r="AI66" i="1"/>
  <c r="AJ66" i="1" s="1"/>
  <c r="AG66" i="1"/>
  <c r="AH66" i="1" s="1"/>
  <c r="AI65" i="1"/>
  <c r="AJ65" i="1" s="1"/>
  <c r="AG65" i="1"/>
  <c r="AH65" i="1" s="1"/>
  <c r="AI64" i="1"/>
  <c r="AJ64" i="1" s="1"/>
  <c r="AG64" i="1"/>
  <c r="AH64" i="1" s="1"/>
  <c r="AI63" i="1"/>
  <c r="AJ63" i="1" s="1"/>
  <c r="AG63" i="1"/>
  <c r="AH63" i="1" s="1"/>
  <c r="AI62" i="1"/>
  <c r="AJ62" i="1" s="1"/>
  <c r="AG62" i="1"/>
  <c r="AH62" i="1" s="1"/>
  <c r="AI61" i="1"/>
  <c r="AJ61" i="1" s="1"/>
  <c r="AG61" i="1"/>
  <c r="AH61" i="1" s="1"/>
  <c r="AI60" i="1"/>
  <c r="AJ60" i="1" s="1"/>
  <c r="AG60" i="1"/>
  <c r="AH60" i="1" s="1"/>
  <c r="AI59" i="1"/>
  <c r="AJ59" i="1" s="1"/>
  <c r="AG59" i="1"/>
  <c r="AH59" i="1" s="1"/>
  <c r="AI58" i="1"/>
  <c r="AJ58" i="1" s="1"/>
  <c r="AG58" i="1"/>
  <c r="AH58" i="1" s="1"/>
  <c r="AI57" i="1"/>
  <c r="AJ57" i="1" s="1"/>
  <c r="AG57" i="1"/>
  <c r="AH57" i="1" s="1"/>
  <c r="AI56" i="1"/>
  <c r="AJ56" i="1" s="1"/>
  <c r="AG56" i="1"/>
  <c r="AH56" i="1" s="1"/>
  <c r="AI55" i="1"/>
  <c r="AJ55" i="1" s="1"/>
  <c r="AG55" i="1"/>
  <c r="AH55" i="1" s="1"/>
  <c r="AI54" i="1"/>
  <c r="AJ54" i="1" s="1"/>
  <c r="AG54" i="1"/>
  <c r="AH54" i="1" s="1"/>
  <c r="AI53" i="1"/>
  <c r="AJ53" i="1" s="1"/>
  <c r="AG53" i="1"/>
  <c r="AH53" i="1" s="1"/>
  <c r="AI52" i="1"/>
  <c r="AJ52" i="1" s="1"/>
  <c r="AG52" i="1"/>
  <c r="AH52" i="1" s="1"/>
  <c r="AI51" i="1"/>
  <c r="AJ51" i="1" s="1"/>
  <c r="AG51" i="1"/>
  <c r="AH51" i="1" s="1"/>
  <c r="AI50" i="1"/>
  <c r="AJ50" i="1" s="1"/>
  <c r="AG50" i="1"/>
  <c r="AH50" i="1" s="1"/>
  <c r="AI49" i="1"/>
  <c r="AJ49" i="1" s="1"/>
  <c r="AG49" i="1"/>
  <c r="AH49" i="1" s="1"/>
  <c r="AI45" i="1"/>
  <c r="AJ45" i="1" s="1"/>
  <c r="AI44" i="1"/>
  <c r="AJ44" i="1" s="1"/>
  <c r="AI43" i="1"/>
  <c r="AJ43" i="1" s="1"/>
  <c r="AI42" i="1"/>
  <c r="AJ42" i="1" s="1"/>
  <c r="AI41" i="1"/>
  <c r="AJ41" i="1" s="1"/>
  <c r="AI40" i="1"/>
  <c r="AJ40" i="1" s="1"/>
  <c r="AG40" i="1"/>
  <c r="AH40" i="1" s="1"/>
  <c r="AI39" i="1"/>
  <c r="AJ39" i="1" s="1"/>
  <c r="AG39" i="1"/>
  <c r="AH39" i="1" s="1"/>
  <c r="AI38" i="1"/>
  <c r="AJ38" i="1" s="1"/>
  <c r="AG38" i="1"/>
  <c r="AH38" i="1" s="1"/>
  <c r="AI37" i="1"/>
  <c r="AJ37" i="1" s="1"/>
  <c r="AG37" i="1"/>
  <c r="AH37" i="1" s="1"/>
  <c r="AI36" i="1"/>
  <c r="AJ36" i="1" s="1"/>
  <c r="AG36" i="1"/>
  <c r="AH36" i="1" s="1"/>
  <c r="AI35" i="1"/>
  <c r="AJ35" i="1" s="1"/>
  <c r="AG35" i="1"/>
  <c r="AH35" i="1" s="1"/>
  <c r="AI34" i="1"/>
  <c r="AJ34" i="1" s="1"/>
  <c r="AG34" i="1"/>
  <c r="AH34" i="1" s="1"/>
  <c r="AI33" i="1"/>
  <c r="AJ33" i="1" s="1"/>
  <c r="AG33" i="1"/>
  <c r="AH33" i="1" s="1"/>
  <c r="AI32" i="1"/>
  <c r="AJ32" i="1" s="1"/>
  <c r="AG32" i="1"/>
  <c r="AH32" i="1" s="1"/>
  <c r="AI31" i="1"/>
  <c r="AJ31" i="1" s="1"/>
  <c r="AG31" i="1"/>
  <c r="AH31" i="1" s="1"/>
  <c r="AI30" i="1"/>
  <c r="AJ30" i="1" s="1"/>
  <c r="AG30" i="1"/>
  <c r="AH30" i="1" s="1"/>
  <c r="AI29" i="1"/>
  <c r="AJ29" i="1" s="1"/>
  <c r="AG29" i="1"/>
  <c r="AH29" i="1" s="1"/>
  <c r="AI28" i="1"/>
  <c r="AJ28" i="1" s="1"/>
  <c r="AG28" i="1"/>
  <c r="AH28" i="1" s="1"/>
  <c r="AI27" i="1"/>
  <c r="AJ27" i="1" s="1"/>
  <c r="AG27" i="1"/>
  <c r="AH27" i="1" s="1"/>
  <c r="AI26" i="1"/>
  <c r="AJ26" i="1" s="1"/>
  <c r="AG26" i="1"/>
  <c r="AH26" i="1" s="1"/>
  <c r="AI25" i="1"/>
  <c r="AJ25" i="1" s="1"/>
  <c r="AG25" i="1"/>
  <c r="AH25" i="1" s="1"/>
  <c r="AI24" i="1"/>
  <c r="AJ24" i="1" s="1"/>
  <c r="AG24" i="1"/>
  <c r="AH24" i="1" s="1"/>
  <c r="AI23" i="1"/>
  <c r="AJ23" i="1" s="1"/>
  <c r="AG23" i="1"/>
  <c r="AH23" i="1" s="1"/>
  <c r="AI22" i="1"/>
  <c r="AJ22" i="1" s="1"/>
  <c r="AG22" i="1"/>
  <c r="AH22" i="1" s="1"/>
  <c r="AI21" i="1"/>
  <c r="AJ21" i="1" s="1"/>
  <c r="AG21" i="1"/>
  <c r="AH21" i="1" s="1"/>
  <c r="AI20" i="1"/>
  <c r="AJ20" i="1" s="1"/>
  <c r="AG20" i="1"/>
  <c r="AH20" i="1" s="1"/>
  <c r="AI19" i="1"/>
  <c r="AJ19" i="1" s="1"/>
  <c r="AG19" i="1"/>
  <c r="AH19" i="1" s="1"/>
  <c r="AI18" i="1"/>
  <c r="AJ18" i="1" s="1"/>
  <c r="AG18" i="1"/>
  <c r="AH18" i="1" s="1"/>
  <c r="AI17" i="1"/>
  <c r="AJ17" i="1" s="1"/>
  <c r="AG17" i="1"/>
  <c r="AH17" i="1" s="1"/>
  <c r="AI16" i="1"/>
  <c r="AJ16" i="1" s="1"/>
  <c r="AG16" i="1"/>
  <c r="AH16" i="1" s="1"/>
  <c r="AI15" i="1"/>
  <c r="AJ15" i="1" s="1"/>
  <c r="AG15" i="1"/>
  <c r="AH15" i="1" s="1"/>
  <c r="AI14" i="1"/>
  <c r="AJ14" i="1" s="1"/>
  <c r="AG14" i="1"/>
  <c r="AH14" i="1" s="1"/>
  <c r="AI13" i="1"/>
  <c r="AJ13" i="1" s="1"/>
  <c r="AG13" i="1"/>
  <c r="AH13" i="1" s="1"/>
  <c r="AI12" i="1"/>
  <c r="AJ12" i="1" s="1"/>
  <c r="AG12" i="1"/>
  <c r="AH12" i="1" s="1"/>
  <c r="AI11" i="1"/>
  <c r="AJ11" i="1" s="1"/>
  <c r="AG11" i="1"/>
  <c r="AH11" i="1" s="1"/>
  <c r="AI10" i="1"/>
  <c r="AJ10" i="1" s="1"/>
  <c r="AG10" i="1"/>
  <c r="AH10" i="1" s="1"/>
  <c r="T232" i="1" l="1"/>
  <c r="S232" i="1"/>
  <c r="T231" i="1"/>
  <c r="S231" i="1"/>
  <c r="T230" i="1"/>
  <c r="S230" i="1"/>
  <c r="T229" i="1"/>
  <c r="S229" i="1"/>
  <c r="T228" i="1"/>
  <c r="S228" i="1"/>
  <c r="T227" i="1"/>
  <c r="S227" i="1"/>
  <c r="T226" i="1"/>
  <c r="S226" i="1"/>
  <c r="T225" i="1"/>
  <c r="S225" i="1"/>
  <c r="T224" i="1"/>
  <c r="S224" i="1"/>
  <c r="T223" i="1"/>
  <c r="S223" i="1"/>
  <c r="T222" i="1"/>
  <c r="S222" i="1"/>
  <c r="T221" i="1"/>
  <c r="S221" i="1"/>
  <c r="T220" i="1"/>
  <c r="S220" i="1"/>
  <c r="T219" i="1"/>
  <c r="S219" i="1"/>
  <c r="T218" i="1"/>
  <c r="S218" i="1"/>
  <c r="T217" i="1"/>
  <c r="S217" i="1"/>
  <c r="T216" i="1"/>
  <c r="S216" i="1"/>
  <c r="T215" i="1"/>
  <c r="S215" i="1"/>
  <c r="T214" i="1"/>
  <c r="S214" i="1"/>
  <c r="T213" i="1"/>
  <c r="S213" i="1"/>
  <c r="T212" i="1"/>
  <c r="S212" i="1"/>
  <c r="T211" i="1"/>
  <c r="S211" i="1"/>
  <c r="T210" i="1"/>
  <c r="S210" i="1"/>
  <c r="T209" i="1"/>
  <c r="S209" i="1"/>
  <c r="T208" i="1"/>
  <c r="S208" i="1"/>
  <c r="T207" i="1"/>
  <c r="S207" i="1"/>
  <c r="T206" i="1"/>
  <c r="S206" i="1"/>
  <c r="T205" i="1"/>
  <c r="S205" i="1"/>
  <c r="T204" i="1"/>
  <c r="S204" i="1"/>
  <c r="T203" i="1"/>
  <c r="S203" i="1"/>
  <c r="T202" i="1"/>
  <c r="S202" i="1"/>
  <c r="T201" i="1"/>
  <c r="S201" i="1"/>
  <c r="T200" i="1"/>
  <c r="S200" i="1"/>
  <c r="T199" i="1"/>
  <c r="S199" i="1"/>
  <c r="T198" i="1"/>
  <c r="S198" i="1"/>
  <c r="T197" i="1"/>
  <c r="S197" i="1"/>
  <c r="T196" i="1"/>
  <c r="S196" i="1"/>
  <c r="T195" i="1"/>
  <c r="S195" i="1"/>
  <c r="T194" i="1"/>
  <c r="S194" i="1"/>
  <c r="T193" i="1"/>
  <c r="S193" i="1"/>
  <c r="T192" i="1"/>
  <c r="S192" i="1"/>
  <c r="T191" i="1"/>
  <c r="S191" i="1"/>
  <c r="T190" i="1"/>
  <c r="S190" i="1"/>
  <c r="T189" i="1"/>
  <c r="S189" i="1"/>
  <c r="T188" i="1"/>
  <c r="S188" i="1"/>
  <c r="T187" i="1"/>
  <c r="T186" i="1"/>
  <c r="T185" i="1"/>
  <c r="T184" i="1"/>
  <c r="T183" i="1"/>
  <c r="T182" i="1"/>
  <c r="T181" i="1"/>
  <c r="T180" i="1"/>
  <c r="T179" i="1"/>
  <c r="T178" i="1"/>
  <c r="T177" i="1"/>
  <c r="T176" i="1"/>
  <c r="T175" i="1"/>
  <c r="T174" i="1"/>
  <c r="T173" i="1"/>
  <c r="T172" i="1"/>
  <c r="S172" i="1"/>
  <c r="T171" i="1"/>
  <c r="S171" i="1"/>
  <c r="T170" i="1"/>
  <c r="S170" i="1"/>
  <c r="T169" i="1"/>
  <c r="S169" i="1"/>
  <c r="T168" i="1"/>
  <c r="S168" i="1"/>
  <c r="T167" i="1"/>
  <c r="S167" i="1"/>
  <c r="T166" i="1"/>
  <c r="S166" i="1"/>
  <c r="T165" i="1"/>
  <c r="S165" i="1"/>
  <c r="T164" i="1"/>
  <c r="S164" i="1"/>
  <c r="T163" i="1"/>
  <c r="S163" i="1"/>
  <c r="T162" i="1"/>
  <c r="S162" i="1"/>
  <c r="T161" i="1"/>
  <c r="S161" i="1"/>
  <c r="T160" i="1"/>
  <c r="S160" i="1"/>
  <c r="T159" i="1"/>
  <c r="S159" i="1"/>
  <c r="T158" i="1"/>
  <c r="S158" i="1"/>
  <c r="T157" i="1"/>
  <c r="S157" i="1"/>
  <c r="T156" i="1"/>
  <c r="S156" i="1"/>
  <c r="T155" i="1"/>
  <c r="S155" i="1"/>
  <c r="T154" i="1"/>
  <c r="S154" i="1"/>
  <c r="T153" i="1"/>
  <c r="S153" i="1"/>
  <c r="T152" i="1"/>
  <c r="S152" i="1"/>
  <c r="T151" i="1"/>
  <c r="S151" i="1"/>
  <c r="T150" i="1"/>
  <c r="S150" i="1"/>
  <c r="T149" i="1"/>
  <c r="S149" i="1"/>
  <c r="T148" i="1"/>
  <c r="S148" i="1"/>
  <c r="T147" i="1"/>
  <c r="S147" i="1"/>
  <c r="T146" i="1"/>
  <c r="S146" i="1"/>
  <c r="T145" i="1"/>
  <c r="S145" i="1"/>
  <c r="T144" i="1"/>
  <c r="S144" i="1"/>
  <c r="T143" i="1"/>
  <c r="S143" i="1"/>
  <c r="T142" i="1"/>
  <c r="S142" i="1"/>
  <c r="T141" i="1"/>
  <c r="S141" i="1"/>
  <c r="T140" i="1"/>
  <c r="S140" i="1"/>
  <c r="T139" i="1"/>
  <c r="S139" i="1"/>
  <c r="T138" i="1"/>
  <c r="S138" i="1"/>
  <c r="T137" i="1"/>
  <c r="S137" i="1"/>
  <c r="T136" i="1"/>
  <c r="S136" i="1"/>
  <c r="T135" i="1"/>
  <c r="S135" i="1"/>
  <c r="T134" i="1"/>
  <c r="S134" i="1"/>
  <c r="T133" i="1"/>
  <c r="S133" i="1"/>
  <c r="T132" i="1"/>
  <c r="S132" i="1"/>
  <c r="T131" i="1"/>
  <c r="S131" i="1"/>
  <c r="T130" i="1"/>
  <c r="S130" i="1"/>
  <c r="T129" i="1"/>
  <c r="S129" i="1"/>
  <c r="T128" i="1"/>
  <c r="S128" i="1"/>
  <c r="T127" i="1"/>
  <c r="S127" i="1"/>
  <c r="T126" i="1"/>
  <c r="S126" i="1"/>
  <c r="T125" i="1"/>
  <c r="S125" i="1"/>
  <c r="T124" i="1"/>
  <c r="S124" i="1"/>
  <c r="T123" i="1"/>
  <c r="S123" i="1"/>
  <c r="T122" i="1"/>
  <c r="T120" i="1"/>
  <c r="S120" i="1"/>
  <c r="T119" i="1"/>
  <c r="S119" i="1"/>
  <c r="T118" i="1"/>
  <c r="S118" i="1"/>
  <c r="T117" i="1"/>
  <c r="S117" i="1"/>
  <c r="T116" i="1"/>
  <c r="S116" i="1"/>
  <c r="T115" i="1"/>
  <c r="S115" i="1"/>
  <c r="T114" i="1"/>
  <c r="S114" i="1"/>
  <c r="T113" i="1"/>
  <c r="S113" i="1"/>
  <c r="T112" i="1"/>
  <c r="S112" i="1"/>
  <c r="T111" i="1"/>
  <c r="S111" i="1"/>
  <c r="T110" i="1"/>
  <c r="S110" i="1"/>
  <c r="T109" i="1"/>
  <c r="S109" i="1"/>
  <c r="T108" i="1"/>
  <c r="S108" i="1"/>
  <c r="T107" i="1"/>
  <c r="S107" i="1"/>
  <c r="T106" i="1"/>
  <c r="S106" i="1"/>
  <c r="T105" i="1"/>
  <c r="T104" i="1"/>
  <c r="T103" i="1"/>
  <c r="T102" i="1"/>
  <c r="T99" i="1"/>
  <c r="S99" i="1"/>
  <c r="T98" i="1"/>
  <c r="S98" i="1"/>
  <c r="T97" i="1"/>
  <c r="S97" i="1"/>
  <c r="T96" i="1"/>
  <c r="S96" i="1"/>
  <c r="T95" i="1"/>
  <c r="S95" i="1"/>
  <c r="T94" i="1"/>
  <c r="S94" i="1"/>
  <c r="T93" i="1"/>
  <c r="S93" i="1"/>
  <c r="T92" i="1"/>
  <c r="S92" i="1"/>
  <c r="T91" i="1"/>
  <c r="S91" i="1"/>
  <c r="T90" i="1"/>
  <c r="S90" i="1"/>
  <c r="T89" i="1"/>
  <c r="S89" i="1"/>
  <c r="T88" i="1"/>
  <c r="S88" i="1"/>
  <c r="T87" i="1"/>
  <c r="S87" i="1"/>
  <c r="T86" i="1"/>
  <c r="S86" i="1"/>
  <c r="T85" i="1"/>
  <c r="S85" i="1"/>
  <c r="T84" i="1"/>
  <c r="S84" i="1"/>
  <c r="S83" i="1"/>
  <c r="T82" i="1"/>
  <c r="S82" i="1"/>
  <c r="T81" i="1"/>
  <c r="S81" i="1"/>
  <c r="T80" i="1"/>
  <c r="S80" i="1"/>
  <c r="T79" i="1"/>
  <c r="S79" i="1"/>
  <c r="T78" i="1"/>
  <c r="S78" i="1"/>
  <c r="T77" i="1"/>
  <c r="S77" i="1"/>
  <c r="T76" i="1"/>
  <c r="S76" i="1"/>
  <c r="T75" i="1"/>
  <c r="S75" i="1"/>
  <c r="T74" i="1"/>
  <c r="S74" i="1"/>
  <c r="T73" i="1"/>
  <c r="S73" i="1"/>
  <c r="T72" i="1"/>
  <c r="S72" i="1"/>
  <c r="T71" i="1"/>
  <c r="S71" i="1"/>
  <c r="T70" i="1"/>
  <c r="S70" i="1"/>
  <c r="T69" i="1"/>
  <c r="S69" i="1"/>
  <c r="T68" i="1"/>
  <c r="S68" i="1"/>
  <c r="T67" i="1"/>
  <c r="S67" i="1"/>
  <c r="T66" i="1"/>
  <c r="S66" i="1"/>
  <c r="T65" i="1"/>
  <c r="S65" i="1"/>
  <c r="T64" i="1"/>
  <c r="S64" i="1"/>
  <c r="T63" i="1"/>
  <c r="S63" i="1"/>
  <c r="T62" i="1"/>
  <c r="S62" i="1"/>
  <c r="T61" i="1"/>
  <c r="S61" i="1"/>
  <c r="T60" i="1"/>
  <c r="S60" i="1"/>
  <c r="T59" i="1"/>
  <c r="S59" i="1"/>
  <c r="T58" i="1"/>
  <c r="S58" i="1"/>
  <c r="T57" i="1"/>
  <c r="S57" i="1"/>
  <c r="T56" i="1"/>
  <c r="S56" i="1"/>
  <c r="T55" i="1"/>
  <c r="S55" i="1"/>
  <c r="T54" i="1"/>
  <c r="S54" i="1"/>
  <c r="T53" i="1"/>
  <c r="S53" i="1"/>
  <c r="T52" i="1"/>
  <c r="S52" i="1"/>
  <c r="T51" i="1"/>
  <c r="S51" i="1"/>
  <c r="T50" i="1"/>
  <c r="S50" i="1"/>
  <c r="T49" i="1"/>
  <c r="S49" i="1"/>
  <c r="T45" i="1"/>
  <c r="S45" i="1"/>
  <c r="T44" i="1"/>
  <c r="S44" i="1"/>
  <c r="T43" i="1"/>
  <c r="S43" i="1"/>
  <c r="T42" i="1"/>
  <c r="S42" i="1"/>
  <c r="T41" i="1"/>
  <c r="S41" i="1"/>
  <c r="S40" i="1"/>
  <c r="T39" i="1"/>
  <c r="S39" i="1"/>
  <c r="T38" i="1"/>
  <c r="S38" i="1"/>
  <c r="T37" i="1"/>
  <c r="S37" i="1"/>
  <c r="T36" i="1"/>
  <c r="S36" i="1"/>
  <c r="T35" i="1"/>
  <c r="S35" i="1"/>
  <c r="T34" i="1"/>
  <c r="S34" i="1"/>
  <c r="T33" i="1"/>
  <c r="S33" i="1"/>
  <c r="T32" i="1"/>
  <c r="S32" i="1"/>
  <c r="T31" i="1"/>
  <c r="S31" i="1"/>
  <c r="T30" i="1"/>
  <c r="S30" i="1"/>
  <c r="T29" i="1"/>
  <c r="S29" i="1"/>
  <c r="T28" i="1"/>
  <c r="S28" i="1"/>
  <c r="T27" i="1"/>
  <c r="S27" i="1"/>
  <c r="T26" i="1"/>
  <c r="S26" i="1"/>
  <c r="T25" i="1"/>
  <c r="S25" i="1"/>
  <c r="T24" i="1"/>
  <c r="S24" i="1"/>
  <c r="T23" i="1"/>
  <c r="S23" i="1"/>
  <c r="T22" i="1"/>
  <c r="S22" i="1"/>
  <c r="T21" i="1"/>
  <c r="S21" i="1"/>
  <c r="T20" i="1"/>
  <c r="S20" i="1"/>
  <c r="T19" i="1"/>
  <c r="S19" i="1"/>
  <c r="T18" i="1"/>
  <c r="S18" i="1"/>
  <c r="T17" i="1"/>
  <c r="S17" i="1"/>
  <c r="T16" i="1"/>
  <c r="S16" i="1"/>
  <c r="T15" i="1"/>
  <c r="S15" i="1"/>
  <c r="T14" i="1"/>
  <c r="S14" i="1"/>
  <c r="T13" i="1"/>
  <c r="S13" i="1"/>
  <c r="T12" i="1"/>
  <c r="S12" i="1"/>
  <c r="T11" i="1"/>
  <c r="S11" i="1"/>
  <c r="T10" i="1"/>
  <c r="S10" i="1"/>
  <c r="H232" i="1"/>
  <c r="H231" i="1"/>
  <c r="H230" i="1"/>
  <c r="H229" i="1"/>
  <c r="H228" i="1"/>
  <c r="H227" i="1"/>
  <c r="H226" i="1"/>
  <c r="H225" i="1"/>
  <c r="H224" i="1"/>
  <c r="H223" i="1"/>
  <c r="H222" i="1"/>
  <c r="H221" i="1"/>
  <c r="H220" i="1"/>
  <c r="H216" i="1"/>
  <c r="H215" i="1"/>
  <c r="H214" i="1"/>
  <c r="H213" i="1"/>
  <c r="H212"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0" i="1"/>
  <c r="H119" i="1"/>
  <c r="H118" i="1"/>
  <c r="H117" i="1"/>
  <c r="H116" i="1"/>
  <c r="H115" i="1"/>
  <c r="H114" i="1"/>
  <c r="H113" i="1"/>
  <c r="H112" i="1"/>
  <c r="H111" i="1"/>
  <c r="H110" i="1"/>
  <c r="H109" i="1"/>
  <c r="H108" i="1"/>
  <c r="H107" i="1"/>
  <c r="H106" i="1"/>
  <c r="H105" i="1"/>
  <c r="H104" i="1"/>
  <c r="H103" i="1"/>
  <c r="H102"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l="1"/>
</calcChain>
</file>

<file path=xl/sharedStrings.xml><?xml version="1.0" encoding="utf-8"?>
<sst xmlns="http://schemas.openxmlformats.org/spreadsheetml/2006/main" count="5405" uniqueCount="1811">
  <si>
    <t>PROCESO</t>
  </si>
  <si>
    <t>DIRECCIONAMIENTO ESTRATÉGICO</t>
  </si>
  <si>
    <t>Código:</t>
  </si>
  <si>
    <t>DESF13</t>
  </si>
  <si>
    <t>FORMATO</t>
  </si>
  <si>
    <t>FORMULACIÓN PLAN DE ACCIÓN INSTITUCIONAL</t>
  </si>
  <si>
    <t>Versión:</t>
  </si>
  <si>
    <t>AÑO:</t>
  </si>
  <si>
    <t xml:space="preserve">(1) ALINEACIÓN INSTITUCIONAL </t>
  </si>
  <si>
    <t>PLAN DE ACCIÓN</t>
  </si>
  <si>
    <t>OBJETIVO ESTRATÉGICO</t>
  </si>
  <si>
    <t>TEMÁTICA POR OBJETIVO ESTRATÉGICO</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</si>
  <si>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</si>
  <si>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</si>
  <si>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</si>
  <si>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</si>
  <si>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</si>
  <si>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</si>
  <si>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</si>
  <si>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</si>
  <si>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</si>
  <si>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</si>
  <si>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Juan Andres Martinez Suescun, CORREO 28 DE Noviembre 12:08 y 14:48</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</si>
  <si>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</si>
  <si>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</si>
  <si>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</si>
  <si>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</si>
  <si>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</si>
  <si>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</si>
  <si>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</si>
  <si>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</si>
  <si>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</si>
  <si>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</si>
  <si>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</si>
  <si>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</si>
  <si>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</si>
  <si>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</si>
  <si>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</si>
  <si>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</si>
  <si>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 I</t>
  </si>
  <si>
    <t>Descripción Meta I</t>
  </si>
  <si>
    <t>Programación Recursos I</t>
  </si>
  <si>
    <t>Programación Meta II</t>
  </si>
  <si>
    <t>Descripción Meta II</t>
  </si>
  <si>
    <t>Programación Recursos II</t>
  </si>
  <si>
    <t>Programación Meta III</t>
  </si>
  <si>
    <t>Descripción Meta III</t>
  </si>
  <si>
    <t>Programación Recursos III</t>
  </si>
  <si>
    <t>Programación Meta IV</t>
  </si>
  <si>
    <t>Descripción Meta IV</t>
  </si>
  <si>
    <t>Programación Recursos IV</t>
  </si>
  <si>
    <t>ACCIÓN ESTRATÉGICA DEPENDIENTE</t>
  </si>
  <si>
    <t>Dimensión MIPG</t>
  </si>
  <si>
    <t>Políticas MIPG</t>
  </si>
  <si>
    <t>RESPONSABLE</t>
  </si>
  <si>
    <t>4. Construir un Sistema Único Nacional de Información en Salud.</t>
  </si>
  <si>
    <t>4.1. Sistema publica unificado de información en salud.</t>
  </si>
  <si>
    <t>ODS 3. Salud y Bienestar</t>
  </si>
  <si>
    <t>5. Información y Comunicación</t>
  </si>
  <si>
    <t>5.2. Transparencia, acceso a la información pública y lucha contra la corrupción</t>
  </si>
  <si>
    <t>2. Plan Anual de Adquisiciones</t>
  </si>
  <si>
    <t>Grupo de Comunicaciones</t>
  </si>
  <si>
    <t>Gestión de las Comunicaciones Públicas y Estratégica</t>
  </si>
  <si>
    <t xml:space="preserve">Implementar la estrategia de comunicaciones interna y externa del Ministerio de Salud y Protección Social </t>
  </si>
  <si>
    <t>1020-01</t>
  </si>
  <si>
    <t>Porcentaje de implementación de las acciones de comunicación</t>
  </si>
  <si>
    <t>Gestión</t>
  </si>
  <si>
    <t>Número de acciones de comunicación implementadas / 4</t>
  </si>
  <si>
    <t>Porcentaje no acumulado</t>
  </si>
  <si>
    <t>PIIP</t>
  </si>
  <si>
    <t>C-1999-0300-15-20201C2</t>
  </si>
  <si>
    <t>C-1999-0300-15-20201C2-1999064-02</t>
  </si>
  <si>
    <t>Ejecutar el 100% de las  4 acciones de comunicación establecidas por la oficina de comunicaciones</t>
  </si>
  <si>
    <t>Miguel Arturo Herrera Larrota, CORREO 22 DE Noviembre 12:03</t>
  </si>
  <si>
    <t>Realizar apoyos logísticos en preproducción de material audiovisual, digital y gráfico,  cubrimiento de actividades propias de la gestión del ministerio en salud pública</t>
  </si>
  <si>
    <t>1020-02</t>
  </si>
  <si>
    <t>Porcentaje de apoyos logísticos realizados</t>
  </si>
  <si>
    <t>Número de apoyos logísticos realizados/ Número de apoyos logísticos solicitados</t>
  </si>
  <si>
    <t>Orfeo y Link de contratación</t>
  </si>
  <si>
    <t>Realizar el 100%  de los apoyos logisticos aprobados en comité de comunicaciones.</t>
  </si>
  <si>
    <t>Realizar la creación y divulgación en medios masivos de las estrategias, planes, programas y proyectos del Ministerio de Salud y Protección Social</t>
  </si>
  <si>
    <t>1020-03</t>
  </si>
  <si>
    <t>Porcentaje de divulgación de campañas solicitadas</t>
  </si>
  <si>
    <t>Número de planes de medios divulgados / Número de planes de medios solicitados</t>
  </si>
  <si>
    <t>Base de datos Grupo de Comunicaciones</t>
  </si>
  <si>
    <t>Ejecutar el 100% de campañas solicitadas a la oficina de comunicaciones</t>
  </si>
  <si>
    <t>5. Fortalecer las capacidades institucionales y financieras del sector salud.</t>
  </si>
  <si>
    <t>5.1. Modernización Institucional y fortalecimiento de la rectoría.</t>
  </si>
  <si>
    <t>2. Direccionamiento estratégico y planeación</t>
  </si>
  <si>
    <t>2.1. Planeación Institucional</t>
  </si>
  <si>
    <t>No aplica</t>
  </si>
  <si>
    <t>Grupo de Cooperación y Relaciones Internacionales</t>
  </si>
  <si>
    <t xml:space="preserve">Gestión de Cooperación y Relaciones Internacionales </t>
  </si>
  <si>
    <t xml:space="preserve">Identificar las necesidades de cooperación internacional del sector Salud y protección Social para el fortalecimiento de las capacidades institucionales del sector </t>
  </si>
  <si>
    <t>1030-01</t>
  </si>
  <si>
    <t>Documento con las necesidades identificadas de cooperación internacional elaborado</t>
  </si>
  <si>
    <t>(No. de documentos  elaborados / No. de documentos  requeridos)*100</t>
  </si>
  <si>
    <t>Porcentaje acumulado</t>
  </si>
  <si>
    <t xml:space="preserve"> Ejes de priorización en salud para la cooperación internacional GCRF06</t>
  </si>
  <si>
    <t>C-1999-0300-16-20201C3</t>
  </si>
  <si>
    <t>C-1999-0300-16-20201C3-1999055-02</t>
  </si>
  <si>
    <t>Documento elaborado con las necesidades identificadas de cooperación internacional del sector Salud y protección Social, con corte al 1er trimestre</t>
  </si>
  <si>
    <t>Documento elaborado con las necesidades identificadas de cooperación internacional del sector Salud y protección Social, con corte al 2do trimestre</t>
  </si>
  <si>
    <t>Documento elaborado con las necesidades identificadas de cooperación internacional del sector Salud y protección Social, con corte al 3er trimestre</t>
  </si>
  <si>
    <t>Documento final elaborado con las necesidades identificadas de cooperación internacional del sector Salud y protección Social, con corte al 4to trimestre</t>
  </si>
  <si>
    <t>Nelson Mauricio Plaza Gordillo, CORREO 27 DE Noviembre 17:18</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</si>
  <si>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</si>
  <si>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</si>
  <si>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</si>
  <si>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requeridas)*100</t>
  </si>
  <si>
    <t>Agenda anual de relaciones internacionales GCRF01</t>
  </si>
  <si>
    <t>Agenda anual elaborada para representar al sector Salud y Protección Social en los eventos internacionales prioritarios para el posicionamiento de los intereses del país, con corte al 1er trimestre</t>
  </si>
  <si>
    <t>Agenda anual elaborada para representar al sector Salud y Protección Social en los eventos internacionales prioritarios para el posicionamiento de los intereses del país, con corte al 2do trimestre</t>
  </si>
  <si>
    <t>Agenda anual elaborada para representar al sector Salud y Protección Social en los eventos internacionales prioritarios para el posicionamiento de los intereses del país, con corte al 3er trimestre</t>
  </si>
  <si>
    <t>Agenda anual final elaborada para representar al sector Salud y Protección Social en los eventos internacionales prioritarios para el posicionamiento de los intereses del país, con corte al 4to trimestre</t>
  </si>
  <si>
    <t>Preparar la participación  en los eventos internacionales estratégicos para el posicionamiento de los intereses del país en asuntos del Sector Salud y Protección Social</t>
  </si>
  <si>
    <t>1030-03</t>
  </si>
  <si>
    <t>Documentos de insumos elaborados para preparar la participación en los eventos internacionales estratégicos</t>
  </si>
  <si>
    <t>(No. de documentos de insumos elaborados / No. de documentos de insumos requeridos)*100</t>
  </si>
  <si>
    <t>Ayudas de memoria  y otros documentos de insumos</t>
  </si>
  <si>
    <t>Documentos de insumos elaborados para preparar la participación en los eventos internacionales estratégicos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</si>
  <si>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</si>
  <si>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</si>
  <si>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t>
  </si>
  <si>
    <t>No. de instrumentos de cooperación internacional gestionados / No. de instrumentos de cooperación identificados)*100</t>
  </si>
  <si>
    <t>Matriz de instrumentos de cooperación internacional GCRF04</t>
  </si>
  <si>
    <t>Gestionar el 100%  de Instrumentos de cooperación internacional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</si>
  <si>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</si>
  <si>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</si>
  <si>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</si>
  <si>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</si>
  <si>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Número acumulado</t>
  </si>
  <si>
    <t>Matriz de compromisos internacionales GCRF03</t>
  </si>
  <si>
    <t>Realizar el 16% seguimiento a compromisos internacionales del sector Salud y Protección Social realizados,  con corte al 1er trimestre</t>
  </si>
  <si>
    <t>Realizar el 28% seguimiento a compromisos internacionales del sector Salud y Protección Social realizados,  con corte al 1er trimestre</t>
  </si>
  <si>
    <t>3. Gestión con valores para resultados</t>
  </si>
  <si>
    <t>3.5. Mejora Normativa</t>
  </si>
  <si>
    <t>Dirección Jurídica</t>
  </si>
  <si>
    <t xml:space="preserve">Gestión Juridica </t>
  </si>
  <si>
    <t xml:space="preserve">Revisar los conceptos institucionales de proyectos de Ley </t>
  </si>
  <si>
    <t>1100-01</t>
  </si>
  <si>
    <t>Porcentaje de 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</si>
  <si>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</si>
  <si>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Control Doc.
Cuadro de gestión</t>
  </si>
  <si>
    <t>Revisar el 80%  de conceptos institucionales comunicados a la Dirección Jurídica</t>
  </si>
  <si>
    <t>Miguel Arturo Herrera Larrota, CORREO 19 DE Noviembre 14:41</t>
  </si>
  <si>
    <t xml:space="preserve">Revisar desde el punto de vista juridico los proyectos de actos administrativos radicados en la Direccion Jurídica </t>
  </si>
  <si>
    <t>1100-02</t>
  </si>
  <si>
    <t>Porcentaje  de Proyectos de Actos administrativos revisados</t>
  </si>
  <si>
    <t>Número de conceptos institucionales revisados  por la Dirección Jurídica a proyectos de ley /Total de proyectos de ley con posicion tecnica institucional radicados en la Dirección Jurídica durante el trimestre</t>
  </si>
  <si>
    <t xml:space="preserve">Revisar  y ajustar el 85%  de  proyectos de actos administrativos  para ser remitidos al area tecnica  con V°B° o devueltos por  de la Direccion Jurídica </t>
  </si>
  <si>
    <t xml:space="preserve">Atender las Consultas de orden juridico radicadas en la Direccion Jurídica efectuadas por terceros o dependencias del Ministerio </t>
  </si>
  <si>
    <t>1100-03</t>
  </si>
  <si>
    <t>Consultas atendidas</t>
  </si>
  <si>
    <t>Número de proyectos de actos administrativos revisados y ajustados jurídicamente, remitidos para Vo Bo del area técnica o devueltos / total de proyectos de actos administrativos radicados para estudio durante el trimestre</t>
  </si>
  <si>
    <t>Atender el 95% de Consultas de orden juridico radiicadas a la Dirección Jurídica</t>
  </si>
  <si>
    <t xml:space="preserve">Publicar mensulamente en la pagina web el Boletin Juridico </t>
  </si>
  <si>
    <t>1100-04</t>
  </si>
  <si>
    <t>Boletín jurídico publicado</t>
  </si>
  <si>
    <t>Producto</t>
  </si>
  <si>
    <t>Número de consultas resueltas dentro de termino /Total de consultas resueltas en el trimestre</t>
  </si>
  <si>
    <t>Página WEB Minsalud</t>
  </si>
  <si>
    <t>Publicacion de Boletin en pagina web</t>
  </si>
  <si>
    <t>3.4. Defensa jurídica</t>
  </si>
  <si>
    <t xml:space="preserve">Atender las Tutelas, fallos e incidentes  en las cuales se vincula al Ministerio de Salud y Proteccion Social </t>
  </si>
  <si>
    <t>1100-05</t>
  </si>
  <si>
    <t xml:space="preserve">Tutelas, fallos e incidentes atendidos </t>
  </si>
  <si>
    <t xml:space="preserve">Número de Boletines jurídicos publicados </t>
  </si>
  <si>
    <t xml:space="preserve"> Atender y resolver el 85% de Tutelas Fallos e Incidentes donde se vinculan al Ministerior de Salud y Protección Social </t>
  </si>
  <si>
    <t xml:space="preserve">Evaluar  el cumplimiento de los  terminos fijados por los despachos judiciales </t>
  </si>
  <si>
    <t>1100-06</t>
  </si>
  <si>
    <t>Cumplimiento de los terminos fijados por los despachos judiciales para resolver</t>
  </si>
  <si>
    <t>Numero de Tutelas, fallos e incidentes Resueltas / Total de Tutelas fallos e incidentes  radicadas en la Dirección Jurídica durante el trimestre</t>
  </si>
  <si>
    <t xml:space="preserve"> Porcentaje de Tutelas Fallos e Incidentes resueltos dentro de termino </t>
  </si>
  <si>
    <t xml:space="preserve">Hacer seguminento al sentido del fallo en aquellos procesos que finalizan </t>
  </si>
  <si>
    <t>1100-07</t>
  </si>
  <si>
    <t>Informe sobre procesos judiciales terminados indicando el sentido del fallo</t>
  </si>
  <si>
    <t>Número de asuntos  (tutelas,incidentes, fallos) atendidos dentro de termino/Total asuntos tramitados durante el trimestre</t>
  </si>
  <si>
    <t xml:space="preserve">Elaborar 3 informe de procesos fallados </t>
  </si>
  <si>
    <t xml:space="preserve">Realizar el Recaudo a traves de Juridiccion Coactiva </t>
  </si>
  <si>
    <t>1100-08</t>
  </si>
  <si>
    <t>Monto del Recaudo efectuado por cobro coactivo</t>
  </si>
  <si>
    <t xml:space="preserve">Gestión  </t>
  </si>
  <si>
    <t xml:space="preserve">Informe Mensual de procesos fallados indicando el sentido del mismo </t>
  </si>
  <si>
    <t>Pesos acumulado</t>
  </si>
  <si>
    <t>Informe grupo cobro coactivo</t>
  </si>
  <si>
    <t xml:space="preserve">Valor del recaudo de cartera de procesos coactivos </t>
  </si>
  <si>
    <t>3.8. Servicio al ciudadano</t>
  </si>
  <si>
    <t>Patrimonios Autonomos y Entidades Liquidadas</t>
  </si>
  <si>
    <t>Atender derechos de peticion relacionados con entidades liquidadas</t>
  </si>
  <si>
    <t>1100-09</t>
  </si>
  <si>
    <t>% de derechos de petición  aendidos y que estan relacionados con Entidades Liquidadas</t>
  </si>
  <si>
    <t>Valor de recursos recaudados en la vigencia</t>
  </si>
  <si>
    <t xml:space="preserve"> % derechos de péticion resueltos</t>
  </si>
  <si>
    <t>Expedir Certificaciones laborales de ex-trabajadores de las  entidades liquidadas</t>
  </si>
  <si>
    <t>1100-10</t>
  </si>
  <si>
    <t xml:space="preserve">% de expedicion de certificaciones laborales de extrabajadores de las Entidades Liquidadas </t>
  </si>
  <si>
    <t>Numero de derechos de péticion resueltos en el grupo de entidades liquidadas/ Total de derechos de peticion radicados en el grupo de entidades liquidadas durante el trimestre</t>
  </si>
  <si>
    <t>Porcentaje de certificaciones laborales expedidas</t>
  </si>
  <si>
    <t xml:space="preserve"> Resolver peticiones radicadas ante el Fondo Pasivo Social de Ferrocarriles de la extinta empresa Puertos de Colombia Foncolpuertos y el extinto grupo interno de trabajo GIT peticiones fundamentadas en Sentencias Mandamientos de Pago y Resoluciones dictadas por Foncolpuertos de acuerdo al Orden Secuencial de Pagos</t>
  </si>
  <si>
    <t>1100-11</t>
  </si>
  <si>
    <t>% de turnos de orden secuencial de pagos estudiados</t>
  </si>
  <si>
    <t>Numero de certificaciones laborales expedidas /Total Numero de solicitudes de certificaciones laborales radicadas en el trimestre</t>
  </si>
  <si>
    <t>Base de datos de asignación de turno</t>
  </si>
  <si>
    <t xml:space="preserve">Turnos de orden secuencial asignados y estudiados </t>
  </si>
  <si>
    <t>Atender derechos de peticion de patrimonios autonomos</t>
  </si>
  <si>
    <t>1100-12</t>
  </si>
  <si>
    <t xml:space="preserve">Derechos de Petición  atendidos que tiene relacion con Patrimonios Autonomos  </t>
  </si>
  <si>
    <t>Numero de Turnos de  orden secuencial estudiados / Total de Turnos  de orden secuencial asignados en reparto durante el trimestre</t>
  </si>
  <si>
    <t>Derechos de peticion de patrimonios autónomos resueltos</t>
  </si>
  <si>
    <t>3.1. Fortalecimiento Institucional y Simplificación de Procesos</t>
  </si>
  <si>
    <t>Realizar Seguimiento y Supervisión a los informes Contratos de Fiducia Mercantil</t>
  </si>
  <si>
    <t>1100-13</t>
  </si>
  <si>
    <t>Seguimiento y Supervisión a informes presentados en virtud de los Contratos de Fiducia Mercantil</t>
  </si>
  <si>
    <t>Gestion</t>
  </si>
  <si>
    <t>Numero de derechos de péticion resueltos en el grupo de patrimonios autónomos/ Total de derechos de peticion radicados en el grupo de patrimonios autónomos durante el trimestre</t>
  </si>
  <si>
    <t>Número no acumulado</t>
  </si>
  <si>
    <t xml:space="preserve">Sistema de Gestión Documental Control Doc.
</t>
  </si>
  <si>
    <t>Comunicaciones de supervisión</t>
  </si>
  <si>
    <t>5.3. Transformación institucional.</t>
  </si>
  <si>
    <t>Oficina Asesora de Planeación y Estudios Sectoriales</t>
  </si>
  <si>
    <t xml:space="preserve">Direccionamiento Estratégico </t>
  </si>
  <si>
    <t>Fortalecer la capacidad de planeación y seguimiento institucional</t>
  </si>
  <si>
    <t>1200-01</t>
  </si>
  <si>
    <t>Asesoría y acompañamiento en la planeación y seguimiento institucional</t>
  </si>
  <si>
    <t>Numero de comunicación dirigida a la Fiduciarias con aceptación y/o rechazo del informe y observaciones correspondientes realizados</t>
  </si>
  <si>
    <t>Cronograma general del cumplimiento de indicadores</t>
  </si>
  <si>
    <t xml:space="preserve"> Informe del fortalecimiento y seguimiento institucional </t>
  </si>
  <si>
    <t>Octavio Oswaldo Arias Rojas, CORREO 20 DE Noviembre 12:41</t>
  </si>
  <si>
    <t xml:space="preserve">Asesorar metodológicamente la planeación sectorial e institucional y realizar el seguimiento al cumplimiento de las metas </t>
  </si>
  <si>
    <t>1200-02</t>
  </si>
  <si>
    <t>Informes de seguimiento elaborados y publicados que contemple plan de acción, plan sectorial y proyectos de inversión del sector de Salud y Protección Social</t>
  </si>
  <si>
    <t>Número de informes  realizados</t>
  </si>
  <si>
    <t>Publicaciones en la página web</t>
  </si>
  <si>
    <t xml:space="preserve"> Informes elaborados, publicados y socializados  </t>
  </si>
  <si>
    <t>9. Plan Anticorrupción y de Atención al Ciudadano</t>
  </si>
  <si>
    <t>Sistema de gestión y mejoramiento institucional.</t>
  </si>
  <si>
    <t>Desarrollar las actividades para la implementación y fortalecimiento del Modelo Integrado de Planeación y Gestión y del SIG</t>
  </si>
  <si>
    <t>1200-03</t>
  </si>
  <si>
    <t>Actividades ejecutadas para la implementación del Modelo Integrado de Planeación y Gestión y del SIG</t>
  </si>
  <si>
    <t>Número de informes de implementación del MIPG Y DEL SIG, realizados</t>
  </si>
  <si>
    <t>Cronograma general de actividades del MIPG y delSIG</t>
  </si>
  <si>
    <t>C-1999-0300-16-20201C3-1999061-02</t>
  </si>
  <si>
    <t xml:space="preserve"> Informe del estado del MIPG y SIG </t>
  </si>
  <si>
    <t>6. Gestión del conocimiento y la innovación</t>
  </si>
  <si>
    <t>6.1. Gestión del conocimiento y la innovación</t>
  </si>
  <si>
    <t>Gestión de Politca Pública</t>
  </si>
  <si>
    <t>Realizar las fases de los estudios, evaluaciones e investigaciones aprobadas en la agenda 2025</t>
  </si>
  <si>
    <t>1200-04</t>
  </si>
  <si>
    <t>Estudios, Evaluaciones e Investigaciones realizadas</t>
  </si>
  <si>
    <t>Número de estudios, evaluaciones e investigaciones relizados</t>
  </si>
  <si>
    <t>Agenda de estudios y evaluaciones 2025</t>
  </si>
  <si>
    <t>C-1999-0300-16-20201C3-1999069-02</t>
  </si>
  <si>
    <t xml:space="preserve"> Informe del desarrollo de los Estudios, evaluaciones e investigaciones  </t>
  </si>
  <si>
    <t>Realizar los seminarios "Diálogos en Salud"</t>
  </si>
  <si>
    <t>1200-05</t>
  </si>
  <si>
    <t>Seminarios Realizados</t>
  </si>
  <si>
    <t>Número de seminarios realizados</t>
  </si>
  <si>
    <t>Cronograma de trabajo del grupo de estudios sectoriales y evaluación de política pública</t>
  </si>
  <si>
    <t xml:space="preserve"> Memorias publicadas y socializadas de los diálogos realizados  </t>
  </si>
  <si>
    <t>3.2. Gobierno Digital</t>
  </si>
  <si>
    <t>10. Plan Estratégico de Tecnologías de la Información y las Comunicaciones PETI</t>
  </si>
  <si>
    <t>Oficina de Tecnología de la Información y las Comunicaciones</t>
  </si>
  <si>
    <t>Gestión para Innovación y Adopción de las Mejores Prácticas de  -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</si>
  <si>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</si>
  <si>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</si>
  <si>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</si>
  <si>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</si>
  <si>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Reporte seguimiento OTIC</t>
  </si>
  <si>
    <t>C-1999-0300-17-20201C4</t>
  </si>
  <si>
    <t>C-1999-0300-17-20201C4-1999063-02</t>
  </si>
  <si>
    <t>Cronograma realizado/programado</t>
  </si>
  <si>
    <t>Lennys Martínez 2024131000445763</t>
  </si>
  <si>
    <t xml:space="preserve">Ciclo de Vida y Reingeniería de Sistemas de Información </t>
  </si>
  <si>
    <t xml:space="preserve">Desarrollar, implementar e integrar tecnologías digitales y de información y garantizar al administración y el mantenimineto delso aplicativos misionales    </t>
  </si>
  <si>
    <t>1300-02</t>
  </si>
  <si>
    <t xml:space="preserve">Interoperabilidad de la historia clínica implementada en instituciones prestadoras,  mejoramientos a aplicativos en operación y nuevas soluciones tecnológicas disponibles para la  operación </t>
  </si>
  <si>
    <t>Compromisos realizados /  programado</t>
  </si>
  <si>
    <t xml:space="preserve"> Compromisos realizados /  programado 
</t>
  </si>
  <si>
    <t xml:space="preserve"> Compromisos realizados /  programado </t>
  </si>
  <si>
    <t>Administración de Sistemas de Información.</t>
  </si>
  <si>
    <t xml:space="preserve">Disponer servicios tecnológicos y soluciones tecnológicas integrales para el sistema único nacional de información   </t>
  </si>
  <si>
    <t>1300-03</t>
  </si>
  <si>
    <t xml:space="preserve">Disponibilidad de servicios TIC para la gestión misional  </t>
  </si>
  <si>
    <t>Meses con disponibilidad de plataforma</t>
  </si>
  <si>
    <t xml:space="preserve">Informes de gestión </t>
  </si>
  <si>
    <t>Meses con disponibilidada plataforma</t>
  </si>
  <si>
    <t>Meses con disponibilidad plataforma</t>
  </si>
  <si>
    <t>Gestión de Soportes a las tecnologias</t>
  </si>
  <si>
    <t>Brindar soporte tecnológico de comunicaciones</t>
  </si>
  <si>
    <t>1300-04</t>
  </si>
  <si>
    <t>Disponibilidad de la solución TIC y fortalecimiento de la plataforma tecnológica del Ministerio</t>
  </si>
  <si>
    <t xml:space="preserve">Disponibilidad  de servicios TIC y  adquisiciones de infraestrcutura y plataforma realizadas /programado </t>
  </si>
  <si>
    <t>Disponibilidad de servicios TIC/programado</t>
  </si>
  <si>
    <t xml:space="preserve">Disponibilidad de servicios TIC y adquisiciones de infraestructura y  plataforma realizadas/programado </t>
  </si>
  <si>
    <t>3.3. Seguridad Digital</t>
  </si>
  <si>
    <t>Fortalecer la gobernanza para la Transformación Digital y la Seguridad Digital</t>
  </si>
  <si>
    <t>1300-05</t>
  </si>
  <si>
    <t xml:space="preserve">Lineamientos de gobernanza elaborados </t>
  </si>
  <si>
    <t>C-1999-0300-17-20201C4-1999065-02</t>
  </si>
  <si>
    <t xml:space="preserve"> 2 estudios de gobernanza realizados, Auditoria externa de seguimiento  transición  a la norma ISO 27001:2022 realizada </t>
  </si>
  <si>
    <t>5.2. Fortalecer capacidades técnicas entidades territoriales.</t>
  </si>
  <si>
    <t>Oficina de Calidad</t>
  </si>
  <si>
    <t xml:space="preserve">Gestión de la Prestación de Servicios en Salud </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</si>
  <si>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</si>
  <si>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</si>
  <si>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</si>
  <si>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</si>
  <si>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Registros Oficina de Calidad</t>
  </si>
  <si>
    <t>C-1906-0300-1-20201C1</t>
  </si>
  <si>
    <t>C-1906-0300-1-20201C1-1906050-02</t>
  </si>
  <si>
    <t>Asistencias técnicas realizadas</t>
  </si>
  <si>
    <t>Cristian Harrinson Lopez Guauque, CORREO 27 DE Noviembre 10:35</t>
  </si>
  <si>
    <t>Consolidar documento de lineamiento técnico del Plan Nacional de Implementación de la Política de Calidad en Salud</t>
  </si>
  <si>
    <t>1400-02</t>
  </si>
  <si>
    <t>Documento técnico elaborado</t>
  </si>
  <si>
    <t xml:space="preserve">No. de documentos técnicos elaborados </t>
  </si>
  <si>
    <t>C-1906-0300-1-20201C1-1906039-02</t>
  </si>
  <si>
    <t xml:space="preserve">Documento de avance la política de calidad </t>
  </si>
  <si>
    <t xml:space="preserve">Documento final de la política de calidad </t>
  </si>
  <si>
    <t xml:space="preserve">Plan Nacional de implementación de la política de calidad en salud </t>
  </si>
  <si>
    <t xml:space="preserve">Cronograma  del Plan Nacional de implementación de la política de calidad en salud </t>
  </si>
  <si>
    <t>Realizar encuesta que mida los niveles de satisfacción de la calidad en salud, de los usuarios del Sistema de Salud.</t>
  </si>
  <si>
    <t>1400-03</t>
  </si>
  <si>
    <t xml:space="preserve">Informe final de aplicación de encuesta 2024 </t>
  </si>
  <si>
    <t>No. de Informes finales de aplicación de encuesta 2025 elaborados</t>
  </si>
  <si>
    <t>C-1906-0300-1-20201C1-1906040-02</t>
  </si>
  <si>
    <t>Proceso precontractual radicado.</t>
  </si>
  <si>
    <t xml:space="preserve">Gestión del Proceso precontractual </t>
  </si>
  <si>
    <t xml:space="preserve">Prueba piloto aplicada </t>
  </si>
  <si>
    <t xml:space="preserve">Informe final, encuesta 2024 realizada </t>
  </si>
  <si>
    <t xml:space="preserve">Elaborar informes de evaluación de la gestión de calidad en salud </t>
  </si>
  <si>
    <t>1400-04</t>
  </si>
  <si>
    <t>Informes elaborados</t>
  </si>
  <si>
    <t>No. de Informes elaborados</t>
  </si>
  <si>
    <t>Informe del Sistema de Evaluación de Actores -  SEA</t>
  </si>
  <si>
    <t xml:space="preserve">Informe de Tutelas
Informe de Goce Efectivo de la Salud </t>
  </si>
  <si>
    <t>Propuesta de plan de análisis para el documento de análisis integrado de calidad en salud.</t>
  </si>
  <si>
    <t>Documento de análisis integrado de calidad en salud.</t>
  </si>
  <si>
    <t xml:space="preserve">Elaborar informes de gestión </t>
  </si>
  <si>
    <t>1400-05</t>
  </si>
  <si>
    <t>Informe de ejecución proyecto de inversión 2024</t>
  </si>
  <si>
    <t xml:space="preserve">Informe de carta de derechos y deberes </t>
  </si>
  <si>
    <t>Informe de gestión del Comité Interno del Ministerio de Salud y Protección Social para controlar los procedimientos que hagan efectivo el derecho a morir con dignidad</t>
  </si>
  <si>
    <t>Informe de gestión de Guías de práctica clínica
Informe planeación y ejecución del foro nacional de calidad 2025</t>
  </si>
  <si>
    <t>ODS 17. Alianzas para lograr los objetivos</t>
  </si>
  <si>
    <t>7. Control Interno</t>
  </si>
  <si>
    <t>7.1. Control Interno</t>
  </si>
  <si>
    <t>Oficina de Control Interno</t>
  </si>
  <si>
    <t xml:space="preserve">Control y evaluación de la gestión </t>
  </si>
  <si>
    <t xml:space="preserve">Formular el Plan Anual de Auditorias
</t>
  </si>
  <si>
    <t>1500-01</t>
  </si>
  <si>
    <t xml:space="preserve">Plan Anual de Auditorias publicado
</t>
  </si>
  <si>
    <t xml:space="preserve">Plan Anual
</t>
  </si>
  <si>
    <t>Plan Anual de Auditoria Aprobado</t>
  </si>
  <si>
    <t>Realizar las Auditorias Internas de Gestión</t>
  </si>
  <si>
    <t>1500-02</t>
  </si>
  <si>
    <t xml:space="preserve">Porcentaje de auditorias realizadas
</t>
  </si>
  <si>
    <t xml:space="preserve">Auditorias realizadas/Auditorias programadas
</t>
  </si>
  <si>
    <t>Realizar el 10%  de Informes de auditoria programdas durante la vigencia</t>
  </si>
  <si>
    <t>Realizar el 30%  de Informes de auditoria programdas durante la vigencia 2025</t>
  </si>
  <si>
    <t>Realizar  informes de Evaluación y Seguimiento Programados</t>
  </si>
  <si>
    <t>1500-03</t>
  </si>
  <si>
    <t xml:space="preserve">Porcentaje de Informes de Evaluación y Seguimiento realizados
</t>
  </si>
  <si>
    <t xml:space="preserve">Informes de evaluación y seguimiento  realizados/Informes de evaluación y seguimiento programados
</t>
  </si>
  <si>
    <t xml:space="preserve"> Realizar el 25%  de Informes de evaluación y seguimiento programados durante la vigencia 2025</t>
  </si>
  <si>
    <t>ODS 16. Paz, justicia e instituciones sólidas</t>
  </si>
  <si>
    <t>Oficina de Promoción Social</t>
  </si>
  <si>
    <t>Transversalización del Enfoque Diferencial.</t>
  </si>
  <si>
    <t>Apoyar acciones asociadas a la reparación individual y colectiva de población víctima del conflicto armado con su respectiva gestión documental </t>
  </si>
  <si>
    <t>1600-01</t>
  </si>
  <si>
    <t xml:space="preserve">Informes de formulación y ejecución de los convenios </t>
  </si>
  <si>
    <t xml:space="preserve">Número de informes elaborados </t>
  </si>
  <si>
    <t xml:space="preserve">Registros Físicos
Documentos de precontractuales 
Informes de ejecución de convenios </t>
  </si>
  <si>
    <t>C-1905-0300-10-20106A1</t>
  </si>
  <si>
    <t>C-1905-0300-10-20106A1-1905041-02</t>
  </si>
  <si>
    <t>Informe de gestión precontractual para la implementación de convenios</t>
  </si>
  <si>
    <t xml:space="preserve">Informe de aprobación de convenios y desarrollo de acciones en fase de alistamiento </t>
  </si>
  <si>
    <t xml:space="preserve">Informe de ejecución de convenios </t>
  </si>
  <si>
    <t xml:space="preserve">Informe final de ejecución de convenios </t>
  </si>
  <si>
    <t>Martha Liliana Corredor Acevedo, CORREO 21 DE Noviembre 9:21</t>
  </si>
  <si>
    <t>Apoyar la atención psicosocial y la gestión para la atención integral en salud de las víctimas reconocidas en la Sentencia T-045 de 2010</t>
  </si>
  <si>
    <t>1600-02</t>
  </si>
  <si>
    <t>Informes de formulación y ejecución del convenio</t>
  </si>
  <si>
    <t>Informe de gestión precontractual para la implementación de convenio</t>
  </si>
  <si>
    <t xml:space="preserve">Informe de aprobación de convenio y desarrollo de acciones en fase de alistamiento </t>
  </si>
  <si>
    <t>Informe de ejecución de convenio</t>
  </si>
  <si>
    <t>Informe final de ejecución de convenio</t>
  </si>
  <si>
    <t xml:space="preserve">Implementar la estrategia de rehabilitacion psicosocial comunitaria para la convivencia y la no repetición </t>
  </si>
  <si>
    <t>1600-03</t>
  </si>
  <si>
    <t xml:space="preserve">Informes de implementación de la estrategia de rehabilitacion psicosocial comunitaria para la convivencia y la no repetición </t>
  </si>
  <si>
    <t xml:space="preserve">
Resolución de asignación de recursos. 
Informes de ejecución de recursos asignados. 
Informes de  seguimiento y monitoreo </t>
  </si>
  <si>
    <t>C-1905-0300-10-20106A1-1905041-03</t>
  </si>
  <si>
    <t>Informe preliminar con escenarios para la asignación de recursos sobre entidades beneficiarias y recursos a asignar</t>
  </si>
  <si>
    <t>Informe de asignación de recursos a entidades beneficiarias y apropiación de recursos</t>
  </si>
  <si>
    <t xml:space="preserve">Informe de avance en la  implementación de la estrategia de rehabilitacion psicosocial comunitaria para la convivencia y la no repetición </t>
  </si>
  <si>
    <t xml:space="preserve">Informe final de la  implementación de la estrategia de rehabilitacion psicosocial comunitaria para la convivencia y la no repetición </t>
  </si>
  <si>
    <t>Distribuir el recurso en las entidades beneficiarias para el desarrollo de acciones en salud con población víctima del conflicto armado y de violencia sociopolítica</t>
  </si>
  <si>
    <t>1600-04</t>
  </si>
  <si>
    <t>Informes de implementación de las  acciones en salud con población víctima del conflicto armado y de violencia sociopolítica</t>
  </si>
  <si>
    <t xml:space="preserve">Aplicativo WEB PAPSIVI 
Resoluciones de asignación de recursos 
Informes de ejecución de recursos asignados 
Informes de  seguimiento y monitoreo </t>
  </si>
  <si>
    <t>Informe de avance en la implementación de las acciones en salud con población víctima del conflicto armado y de violencia sociopolítica</t>
  </si>
  <si>
    <t>Informe final de la implementación de las acciones en salud con población víctima del conflicto armado y de violencia sociopolítica</t>
  </si>
  <si>
    <t xml:space="preserve"> Distribuir el recurso en las entidades territoriales a las acciones en salud de competencia del ministerio en el marco del auto 173 de 2012 </t>
  </si>
  <si>
    <t>1600-05</t>
  </si>
  <si>
    <t>Informes de gestión</t>
  </si>
  <si>
    <t>Acto administrativo de asignación de recursos</t>
  </si>
  <si>
    <t>Acto administrativo de asignación de transferencias</t>
  </si>
  <si>
    <t>C-1905-0300-10-20106A1-1905056-03</t>
  </si>
  <si>
    <t xml:space="preserve">Proyecto de resolución de asignación de recursos </t>
  </si>
  <si>
    <t>Resolución de asignación de recursos firmada por el ordenador del gasto</t>
  </si>
  <si>
    <t> </t>
  </si>
  <si>
    <t>Informe final sobre la implementación de acciones en salud con en el marco del auto 173 de 2012</t>
  </si>
  <si>
    <t xml:space="preserve">Asignar  recursos a entidades beneficiarias   para el desarrollo de acciones en salud  con enfoque dierencial para la población  con discapacidad </t>
  </si>
  <si>
    <t>1600-06</t>
  </si>
  <si>
    <t>Informes de seguimiento  a la asignación y a la ejecución de recursos</t>
  </si>
  <si>
    <t xml:space="preserve">Resolución de asignación de recursos
Aplicativo RLCPD
Informes de ejecución de recursos asignados 
 </t>
  </si>
  <si>
    <t>C-1905-0300-10-20106A1-1905040-03</t>
  </si>
  <si>
    <t xml:space="preserve">Informe de proyección de asignación de recursos conforme con los criterios  de  priorización </t>
  </si>
  <si>
    <t>Informe de asignación de recursos a entidades beneficiarias   y apropiación de recursos</t>
  </si>
  <si>
    <t>Informe de  avance  en la implementación de acciones  en salud para la población con discapacidad</t>
  </si>
  <si>
    <t>Infome final de la implementación de acciones  en salud para la población con discapacidad</t>
  </si>
  <si>
    <t>Martha Liliana Corredor Acevedo, CORREO 21 DE Noviembre 9:21 y 2 de diciembre 13:26</t>
  </si>
  <si>
    <t>Realizar acciones para el cumplimiento de los acuerdos concertados con el pueblo NARP en el marco del Plan Nacional de Desarrollo</t>
  </si>
  <si>
    <t>1600-07</t>
  </si>
  <si>
    <t>Numero de informes elaborados</t>
  </si>
  <si>
    <t>Informes de ejecución del convenio</t>
  </si>
  <si>
    <t>C-1905-0300-10-20106A1-1905015-02</t>
  </si>
  <si>
    <t>Informe de avance del cumplimiento de los acuerdos</t>
  </si>
  <si>
    <t>Realizar acciones para el cumplimiento de los acuerdos concertados con los diferentes pueblos étnicos en los diferentes eventos, espacios e instancias de dialogo  y concertación.</t>
  </si>
  <si>
    <t>1600-08</t>
  </si>
  <si>
    <t xml:space="preserve">C-1905-0300-10-20106A1-1905014-02 </t>
  </si>
  <si>
    <t>Realizar acciones para el cumplimiento de los acuerdos concertados con la MPC en el marco del Plan Nacional de Desarrollo</t>
  </si>
  <si>
    <t>1600-09</t>
  </si>
  <si>
    <t>Realizar acciones para el cumplimiento de los acuerdos concertados con la MRA en el marco del Plan Nacional de Desarrollo</t>
  </si>
  <si>
    <t>1600-10</t>
  </si>
  <si>
    <t>Realizar acciones para el cumplimiento de los acuerdos concertados con el pueblo Rrom en el marco del Plan Nacional de Desarrollo</t>
  </si>
  <si>
    <t>1600-11</t>
  </si>
  <si>
    <t>Desarrollar el plan de asistencia técnica a los actores que conforman el SGSSS y de la protección social para la transversalización del enfoque diferencial en salud y protección social. </t>
  </si>
  <si>
    <t>1600-12</t>
  </si>
  <si>
    <t>Número de informes elaborados</t>
  </si>
  <si>
    <t>Matriz de avance en ejecución contractual del talento humano proporcionada por equipo contractual de la oficina</t>
  </si>
  <si>
    <t>C-1905-0300-10-20106A1-1905050-02</t>
  </si>
  <si>
    <t>Informe de avance en la contratación del talento humano encargado de liderar la acción</t>
  </si>
  <si>
    <t>Informe de avance en la ejecución de contratos del talento humano encargado de liderar la acción</t>
  </si>
  <si>
    <t>Realizar seguimiento al plan de asistencia técnica a los actores que conforman el SGSSS y de la protección social para la transversalización del enfoque diferencial en salud y protección social. </t>
  </si>
  <si>
    <t>1600-13</t>
  </si>
  <si>
    <t>Informe de seguimiento a la asistencia técnica brindada a los actores que conforman el SGSSS y de la protección social</t>
  </si>
  <si>
    <t>Informe inicial de seguimiento a la asistencia técnica brindada a los actores que conforman el SGSSS y de la protección social</t>
  </si>
  <si>
    <t> Dar apoyo técnico para el desarrollo de las estrategias de fortalecimiento institucional</t>
  </si>
  <si>
    <t>1600-14</t>
  </si>
  <si>
    <t>Realizar acciones de promoción social en salud para poblaciones en situación de vulnerabilidad y desprotección desde un enfoque diferencial</t>
  </si>
  <si>
    <t>1600-15</t>
  </si>
  <si>
    <t>Informes de implementacion y/o  seguimiento a convenios para el desarrollo de documentos y acciones</t>
  </si>
  <si>
    <t>Registros Físicos
Documentos de precontractuales 
Informes de seguimiento y monitoreo</t>
  </si>
  <si>
    <t>C-1905-0300-10-20106A1-1905054-02</t>
  </si>
  <si>
    <t>Informe de Gestion de implementacion del desarrollo de documentos, acciones, lienamientos  y herramientas realizados</t>
  </si>
  <si>
    <t>Informe de Gestion de seguimiento del desarrollo de documentos, acciones, lienamientos  y herramientas realizados</t>
  </si>
  <si>
    <t xml:space="preserve">Implementar  la Estrategia de acompañamiento psicosocial a población migrante, colombianos retornados y comunidades de acogida.
</t>
  </si>
  <si>
    <t>1600-16</t>
  </si>
  <si>
    <t>Informes de seguimiento a la formulación e implementación del plan de atención del sector salud para la población migrante, refugiada, retornada y comunidades de acogida.</t>
  </si>
  <si>
    <t>C-1905-0300-10-20106A1-1905054-03</t>
  </si>
  <si>
    <t>Proyecto de acto administrativo de criterios de asignación y distribución de recursos</t>
  </si>
  <si>
    <t>Proyecto de acto administrativo de asignación de recursos</t>
  </si>
  <si>
    <t>Informe de avance de la implementación de la Estrategia de acompañamiento psicosocial a población migrante, refigiada, retornada y comunidades de acogida.</t>
  </si>
  <si>
    <t>Informe de avance que de cuenta de la implementación de la Estrategia de acompañamiento psicosocial a población migrante, refigiada, retornada y comunidades de acogida.</t>
  </si>
  <si>
    <t>Gestionar espacios de participación social para la formulación, implementación y seguimiento de planes y proyectos dirigidos a población vulnerable. </t>
  </si>
  <si>
    <t>1600-17</t>
  </si>
  <si>
    <t>Informe de los espacios realizados</t>
  </si>
  <si>
    <t>Actas, listados de asistencia, otros registros físicos</t>
  </si>
  <si>
    <t>C-1905-0300-10-20106A1-1905049-02</t>
  </si>
  <si>
    <t xml:space="preserve">Asignar  recursos a entidades beneficiarias   para la atención de población inimputable  </t>
  </si>
  <si>
    <t>1600-18</t>
  </si>
  <si>
    <t xml:space="preserve">Resolución de asignación de recursos
Informes de ejecución de recursos asignados 
Informes técnicos de implementación del programa
 </t>
  </si>
  <si>
    <t>A-03-04-01-019</t>
  </si>
  <si>
    <t>Informe de proyección de asignación de recursos conforme con los criterios de asignación</t>
  </si>
  <si>
    <t>Informe de  avance  en la implementación de acciones  en salud para la población Inimputable</t>
  </si>
  <si>
    <t>Infome final de la implementación de acciones  en salud para la población Inimputable</t>
  </si>
  <si>
    <t>Transferir recursos a las entidades para la implementación de acciones sectoriales para persona mayor</t>
  </si>
  <si>
    <t>1600-19</t>
  </si>
  <si>
    <t>Informes de seguimiento a la implementación de las acciones sectoriales de la política pública de personas mayor</t>
  </si>
  <si>
    <t xml:space="preserve">Resolución de asignación de recursos
Informes de ejecución de recursos asignados 
Informes técnicos de implementación del programa </t>
  </si>
  <si>
    <t>A-03-03-02-003</t>
  </si>
  <si>
    <t>Informe del avance del proyecto de acto administrativo de criterios de asignación y distribución de recursos para la implementación de acciones sectoriales para personas mayores</t>
  </si>
  <si>
    <t xml:space="preserve">Informe de seguimiento a los recursos transferidos para la implementación de acciones sectoriales para personas mayores
</t>
  </si>
  <si>
    <t>Informe de seguimiento a los recursos transferidos para la implementación de acciones sectoriales para personas mayores</t>
  </si>
  <si>
    <t>Transferir recursos a entidades beneficiarias para la implementación de las mediads de atención para la atención de mujeres víctimas de violencia y de sus hijas y/o hijos</t>
  </si>
  <si>
    <t>1600-20</t>
  </si>
  <si>
    <t>Informes de seguimiento a la implementación y fortalecimiento de Medidas de Atención para mujeres víctimas de violencia</t>
  </si>
  <si>
    <t>A-03-03-04-052</t>
  </si>
  <si>
    <t>Informe del proyecto de acto administrativo para la implementación y fortalecimiento de medidas de atención para mujeres víctimas de violencia</t>
  </si>
  <si>
    <t xml:space="preserve">Informe de seguimiento a la implementación de las medidas de atención </t>
  </si>
  <si>
    <t>Transferir recursos a entidades beneficiarias para la implementación del programa de atención psicosocial y salud integral a víctimas de la violencia</t>
  </si>
  <si>
    <t>1600-21</t>
  </si>
  <si>
    <t>Informes de seguimiento a la implementación del PAPSIVI</t>
  </si>
  <si>
    <t>Informe del proyecto de acto administrativo de asignación de recursos para la implementación del PAPSIVI</t>
  </si>
  <si>
    <t>Informe de seguimiento a ejecución de los recursos transferidos</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</si>
  <si>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</si>
  <si>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1600-22</t>
  </si>
  <si>
    <t>Informe de seguimiento a la implementación de la medida de reparación en salud desde un enfoque psicosocial para víctimas reconocidas en las 9 Sentencias de Supervisión conjunta Corte IDH</t>
  </si>
  <si>
    <t>A-03-10-02-001</t>
  </si>
  <si>
    <t>Informe de los estudios previos y del proceso precontractual</t>
  </si>
  <si>
    <t>Informe de avance del seguimiento a la implementación de la medida de reparación en salud con enfoque psicosocial</t>
  </si>
  <si>
    <t>3.7. Participación ciudadana en la gestión pública</t>
  </si>
  <si>
    <t>Oficina de Gestión Territorial Emergencias y Desastres</t>
  </si>
  <si>
    <t>Gestión de la Protección Social</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</si>
  <si>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</si>
  <si>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</si>
  <si>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</si>
  <si>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</si>
  <si>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</si>
  <si>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C-1999-0300-15-20201C2-1999072-02</t>
  </si>
  <si>
    <t>Informe sobre entidades territoriales fortalecidas en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</si>
  <si>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</si>
  <si>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</si>
  <si>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</si>
  <si>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</si>
  <si>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</si>
  <si>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</si>
  <si>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1. Estructurar, regular e implementar la prestación de servicios de salud y el sistema integral de calidad en salud.</t>
  </si>
  <si>
    <t>1.4. Acciones de interés en salud publica.</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</si>
  <si>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</si>
  <si>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</si>
  <si>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</si>
  <si>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Resultado</t>
  </si>
  <si>
    <t>Número de entidades territoriales y Empresas Sociales del Estado con recursos transferidos</t>
  </si>
  <si>
    <t xml:space="preserve">Resoluciones </t>
  </si>
  <si>
    <t>A-03-03-02-002</t>
  </si>
  <si>
    <t>Resoluciones de asignación de recursos</t>
  </si>
  <si>
    <t>Realizar transferencias, a demanda por capacidad financiera,  con el fin de apoyar los proyectos presentados por las Entidades territoriales y /as Empresas Sociales del Estado, mediante el rubro Plan Nacional de Salud Rural</t>
  </si>
  <si>
    <t>1700-04</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</si>
  <si>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</si>
  <si>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</si>
  <si>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</si>
  <si>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</si>
  <si>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</si>
  <si>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</si>
  <si>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</si>
  <si>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Documentos tecnicos</t>
  </si>
  <si>
    <t>C-1905-0300-12-20201A2</t>
  </si>
  <si>
    <t>C-1905-0300-12-20201A2-1905014-02</t>
  </si>
  <si>
    <t xml:space="preserve">Brindar asistencia técnica  sobre temas relacionados con gestión del riesgo de desastres y estrategias de divulgación  </t>
  </si>
  <si>
    <t>1700-07</t>
  </si>
  <si>
    <t>Número de  Asistencias técnicas realizadas</t>
  </si>
  <si>
    <t xml:space="preserve">Informe de asistencias tecnicas </t>
  </si>
  <si>
    <t>C-1905-0300-12-20201A2-1905050-02</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</si>
  <si>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</si>
  <si>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</si>
  <si>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</si>
  <si>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</si>
  <si>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</si>
  <si>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C-1905-0300-12-20201A2-1905055-02</t>
  </si>
  <si>
    <t>Consolidar e implementar sistemas de información</t>
  </si>
  <si>
    <t>1700-09</t>
  </si>
  <si>
    <t>Sistemas de Información Implementados</t>
  </si>
  <si>
    <t>Avance de Sistemas de información implementados</t>
  </si>
  <si>
    <t>C-1905-0300-12-20201A2-1905052-02</t>
  </si>
  <si>
    <t>Realizar el levantamiento de requerimientos</t>
  </si>
  <si>
    <t>Octavio Oswaldo Arias Rojas, CORREO 20 DE Noviembre 12:41 y CORREO 28 DE Noviembre 12:32</t>
  </si>
  <si>
    <t>Realizar documentos de planeación estratégica y articulación con el PND en el marco de la gestión del riesgo de desastres en salud</t>
  </si>
  <si>
    <t>1700-10</t>
  </si>
  <si>
    <t xml:space="preserve"> Documentos de planeación realizados</t>
  </si>
  <si>
    <t xml:space="preserve">Avance de Documentos de planeación realizados </t>
  </si>
  <si>
    <t xml:space="preserve"> Documentos de planeación elaborados  </t>
  </si>
  <si>
    <t>C-1905-0300-12-20201A2-1905015-02</t>
  </si>
  <si>
    <t>Elaborar diagnostico</t>
  </si>
  <si>
    <t>1.3. Promoción y prevención.</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</si>
  <si>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</si>
  <si>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</si>
  <si>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</si>
  <si>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</si>
  <si>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de promoción de la salud y prevención de la enfermedad </t>
  </si>
  <si>
    <t>Número de documentos técnicos elaborados</t>
  </si>
  <si>
    <t>Otro, fuente propia Dir PyP</t>
  </si>
  <si>
    <t>C-1905-0300-11-20201B2</t>
  </si>
  <si>
    <t>C-1905-0300-11-20201B2-1905053-02</t>
  </si>
  <si>
    <t>Documento técnico</t>
  </si>
  <si>
    <t>Wilson Javier Bejarano Cardenas, CORREO 28 DE Noviembre 10:24</t>
  </si>
  <si>
    <t>Realizar estrategias de información en salud y comunicación para la promoción de la salud y prevención de la enfermedad</t>
  </si>
  <si>
    <t>2100-02</t>
  </si>
  <si>
    <t>Número de Estrategias de información en salud</t>
  </si>
  <si>
    <t>Número de estrategías de información en salud realizadas</t>
  </si>
  <si>
    <t>C-1905-0300-11-20201B2-1905052-02</t>
  </si>
  <si>
    <t>Estrategias de información</t>
  </si>
  <si>
    <t>1.5. Programa ampliado de inmunizaciones PAI</t>
  </si>
  <si>
    <t xml:space="preserve">Realizar la gestión del programa ampliado de inmunizaciones PAI </t>
  </si>
  <si>
    <t>2100-03</t>
  </si>
  <si>
    <t>Cobertura de Pentavalente 3</t>
  </si>
  <si>
    <t>No. De niños vacunados con Pentavalente 3/ meta programática población &lt; de un año</t>
  </si>
  <si>
    <t>Otro, fuente propia Dir PyP- Plantilla mensual PAI-SET</t>
  </si>
  <si>
    <t>C-1905-0300-11-20201B2-1905027-02</t>
  </si>
  <si>
    <t xml:space="preserve">Reporte mensual de coberturas de vacunación </t>
  </si>
  <si>
    <t>Realizar la adquisición, almacenamiento y distribución  oportuna de los biológicos e insumos del  Programa Ampliado  de Inmunizacioes  a las 37 entidades territoriales, de acuerdo con las necesidades y coberturas establecidas</t>
  </si>
  <si>
    <t>2100-04</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</si>
  <si>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</si>
  <si>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</si>
  <si>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</si>
  <si>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</si>
  <si>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Reporte  de distribución de biológicos e insumos  a  las Entidades Territoriales  </t>
  </si>
  <si>
    <t>1.11. Salud Mental</t>
  </si>
  <si>
    <t>Realizar acciones de promoción de la convivencia y gestión del riesgo de la salud mental a través de la implementación de la polítca nacional de salud mental.</t>
  </si>
  <si>
    <t>2100-05</t>
  </si>
  <si>
    <t xml:space="preserve"> Informe de avance del desarrollo e implementación de la política de salud mental </t>
  </si>
  <si>
    <t xml:space="preserve">Número de Informes de avance de desarrollo e implementación de documentos de política. </t>
  </si>
  <si>
    <t>C-1905-0300-11-20201B2-1905022-02</t>
  </si>
  <si>
    <t>Informe trimestral consolidado del avance  nacional y territorial de la implentación de la política nacional de salud mental</t>
  </si>
  <si>
    <t>Realizar la gestión nacional y la implementación de herramientas de política pública derivadas del PDSP 2022-2031, para abordar condiciones crónicas prevalentes</t>
  </si>
  <si>
    <t>2100-06</t>
  </si>
  <si>
    <t xml:space="preserve">Informe de avance de desarrollo e implementación de documentos de política. </t>
  </si>
  <si>
    <t>C-1905-0300-11-20201B2-1905023-02</t>
  </si>
  <si>
    <t xml:space="preserve">Infome de gestión que de cuenta del desarrolllo e implementación del documento de política. </t>
  </si>
  <si>
    <t>Promover modos, condiciones y estilos de vida saludable a través de estrategias, políticas, planes, programas y proyectos dirigidos a la afectación positiva de los determinantes sociales de la salud, a la promoción de la salud, al fomento de los factores protectores y a la prevención de enfermedades no transmisibles</t>
  </si>
  <si>
    <t>2100-07</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</si>
  <si>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</si>
  <si>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</si>
  <si>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 xml:space="preserve"> Otro, fuente propia Dir PyP y PDT, PTS</t>
  </si>
  <si>
    <t>C-1905-0300-11-20201B2-1905031-02</t>
  </si>
  <si>
    <t>Informe trimestral consolidado del avance  nacional y territorial de modelos y estrategias para la promoción de modos, condiciones y estilos de vida saludable.</t>
  </si>
  <si>
    <t>Formular y hacer seguimiento a marcos reglamentarios de promoción de la salud y prevención de la enfermedad</t>
  </si>
  <si>
    <t>2100-08</t>
  </si>
  <si>
    <t>Documentos normativos elaborados</t>
  </si>
  <si>
    <t>Número de documentos normativos elaborados</t>
  </si>
  <si>
    <t>C-1905-0300-11-20201B2-1905055-02</t>
  </si>
  <si>
    <t>Acto administrativo</t>
  </si>
  <si>
    <t>Actos administrativos</t>
  </si>
  <si>
    <t>Realizar gestión, seguimiento y monitoreo a las estrategias de promoción de la salud y prevención de la enfermedad</t>
  </si>
  <si>
    <t>2100-09</t>
  </si>
  <si>
    <t xml:space="preserve">Informe trimestral de seguimiento, monitoreo a la contratación y ejecución </t>
  </si>
  <si>
    <t>Número de informes trimestrales</t>
  </si>
  <si>
    <t>C-1905-0300-11-20201B2-1905050-02</t>
  </si>
  <si>
    <t>Informe trimestral de seguimiento, monitoreo de acciones del plan de intervenciones colectivas y proceso de la gestion de salud publica a nivel territorial
Informe trimestral de seguimiento, monitoreo a la operación de los Equipos Básicos de Salud</t>
  </si>
  <si>
    <t>1.17. Drogas ilícitas y sustancias psicoactivas.</t>
  </si>
  <si>
    <t>Realizar seguimiento y monitoreo a la implementación nacional y territorial de la política integral para la prevención y atención del consumo de sustancias psicoactivas</t>
  </si>
  <si>
    <t>2100-10</t>
  </si>
  <si>
    <t>Informe de seguimiento a la iplementación de la política integral para la prevención y atención del consumo de sustancias psicoactivas</t>
  </si>
  <si>
    <t>Número de informes de seguimiento elaborados</t>
  </si>
  <si>
    <t>Informe de seguimiento a la implementación de la Política Integral para la prevención y atención del consumo de sustancias psicoactivas</t>
  </si>
  <si>
    <t>Realizar transferencias nacionales para el cuidado de la salud mental y para la prevención, atención integral y reducción de riesgos y daños en personas con consumo de sustancias psicoactivas</t>
  </si>
  <si>
    <t>2100-11</t>
  </si>
  <si>
    <t xml:space="preserve"> Resolución de asignación de recursos</t>
  </si>
  <si>
    <t>Numero de resoluciones de asignación de recursos</t>
  </si>
  <si>
    <t>C-1905-0300-11-20201B2-1905022-03</t>
  </si>
  <si>
    <t xml:space="preserve"> </t>
  </si>
  <si>
    <t>Resolución de asignación de recursos</t>
  </si>
  <si>
    <t>1.12. Seguridad alimentaria.</t>
  </si>
  <si>
    <t>Formular, divulgar y hacer seguimiento a la implementación de los documentos  técnicos o normativos,  para la promoción, prevención y tratamiento  de la malnutrición en el marco del SGSSS</t>
  </si>
  <si>
    <t>2100-12</t>
  </si>
  <si>
    <t>Documentos técnicos elaborados</t>
  </si>
  <si>
    <t>C-1905-0300-11-20201B2-1905028-02</t>
  </si>
  <si>
    <t>Formular y divulgar las orientaciones para la promoción de la salud y prevención de la enfermedad</t>
  </si>
  <si>
    <t>2100-13</t>
  </si>
  <si>
    <t>Informes de avance de promoción de la salud y prevención de la enfermedad elaborados</t>
  </si>
  <si>
    <t>Número de  informes de avance de promoción y prevención de la enfermedad elaborados</t>
  </si>
  <si>
    <t>C-1905-0300-11-20201B2-1905054-02</t>
  </si>
  <si>
    <t>Informe de avance</t>
  </si>
  <si>
    <t>1.10. Salud Ambiental</t>
  </si>
  <si>
    <t>Realizar acciones enmarcadas en el análisis del riesgo para reducir o controlar riesgos, daños e impactos negativos a la salud, relacionadas con condiciones sanitarias y ambientales</t>
  </si>
  <si>
    <t>2100-14</t>
  </si>
  <si>
    <t>Documentos técnicos para la  vigilancia y control sanitario elaborados</t>
  </si>
  <si>
    <t>C-1905-0300-11-20201B2-1905024-02</t>
  </si>
  <si>
    <t>Documento Técnico</t>
  </si>
  <si>
    <t>Realizar la implementación de intervenciones de promoción, prevención y control de las situaciones endemo-epidémicas</t>
  </si>
  <si>
    <t>2100-15</t>
  </si>
  <si>
    <t>Informe  de avance de promoción, prevención y control de las situaciones endemo-epidémicas</t>
  </si>
  <si>
    <t>Número de informes de avance de promoción, prevención y control de las situaciones endemo-epidémicas</t>
  </si>
  <si>
    <t>C-1905-0300-11-20201B2-1905043-02</t>
  </si>
  <si>
    <t>Informe trimestral de avance de promoción, prevención y control de las situaciones endemo-epidémicas</t>
  </si>
  <si>
    <t>Realizar seguimiento a la gestión del riesgo de las enfermedades emergentes, reemergentes y desatendidas</t>
  </si>
  <si>
    <t>2100-16</t>
  </si>
  <si>
    <t>Informe del avance nacional y territorial de estrategias para la prevención de las enfermedades emergentes, reemergentes y desatendidas</t>
  </si>
  <si>
    <t>Número de informes realizados</t>
  </si>
  <si>
    <t>C-1905-0300-11-20201B2-1905026-02</t>
  </si>
  <si>
    <t xml:space="preserve">Informe trimestral consolidado del avance  nacional y territorial </t>
  </si>
  <si>
    <t>1.6. Salud sexual y reproductiva.</t>
  </si>
  <si>
    <t>Realizar la gestión nacional, actos normativos que desarrollen la política  de sexualidad para la promoción de los derechos sexuales y derechos reproductivos</t>
  </si>
  <si>
    <t>2100-17</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</si>
  <si>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</si>
  <si>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</si>
  <si>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</si>
  <si>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Adquirir y distribuir medicamentos e insumos de interés en salud pública para la prevención y el control de riesgos y enfermedades</t>
  </si>
  <si>
    <t>2100-18</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</si>
  <si>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</si>
  <si>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</si>
  <si>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</si>
  <si>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de la salud y prevención de la enfermedad</t>
  </si>
  <si>
    <t>2100-19</t>
  </si>
  <si>
    <t xml:space="preserve"> Resoluciones de asignación de recursos</t>
  </si>
  <si>
    <t>A-03-03-02-013</t>
  </si>
  <si>
    <t>Resoluciones de Transferencia</t>
  </si>
  <si>
    <t>1.2. Equipos interdisciplinarios territorializados.</t>
  </si>
  <si>
    <t>Realizar asignación de recursos para la operación de los Equipos Básicos de Salud en el marco de la estrategia de Atención Primaria en Salud</t>
  </si>
  <si>
    <t>2100-20</t>
  </si>
  <si>
    <t>2100-21</t>
  </si>
  <si>
    <t>Ana Matilde correo del 3 de febrero de 2025</t>
  </si>
  <si>
    <t>Dirección de Epidemiología y Demografía</t>
  </si>
  <si>
    <t>Planeación, Monitoreo y Evaluación de los Resultados en Salud Publica</t>
  </si>
  <si>
    <t>Contruir los documentos con el diseño metodológico</t>
  </si>
  <si>
    <t>2200-01</t>
  </si>
  <si>
    <t>Documento con el diseño metodológico elaborado</t>
  </si>
  <si>
    <t>Porcentaje de avance en el documento con el diseño metodológico elaborado</t>
  </si>
  <si>
    <t>Sistemas de información del Ministerio de Salud y Protección social</t>
  </si>
  <si>
    <t>C-1905-0300-9-20201B1</t>
  </si>
  <si>
    <t>C-1905-0300-9-20201B1-1905037-02</t>
  </si>
  <si>
    <t>Diseño metodologico de Estudio Sectorial en Salud según temática definida por la Dirección</t>
  </si>
  <si>
    <t>Cristian Harrinson Lopez Guauque, CORREO 27 DE Noviembre 10:04 y 15:11</t>
  </si>
  <si>
    <t>Elaborar los documentos con el resultado de análisis de información</t>
  </si>
  <si>
    <t>2200-02</t>
  </si>
  <si>
    <t>Documento con los resultados de análisis de información</t>
  </si>
  <si>
    <t>Número de Documentos con los resultados de análisis de información</t>
  </si>
  <si>
    <t>Sistemas de información del Ministerio de Salud y Protección social y otros sistemas de infromación del estado colombiano o bases de datos que surjan del proceso investigativo</t>
  </si>
  <si>
    <t>Informes de análisis de resultado</t>
  </si>
  <si>
    <t>1.1. Redes integrales e integradas de servicios de salud.</t>
  </si>
  <si>
    <t>Desarrollar los documento con la descripción de procesos, métodos y herramientas</t>
  </si>
  <si>
    <t>2200-03</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</si>
  <si>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</si>
  <si>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</si>
  <si>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Pública</t>
  </si>
  <si>
    <t>C-1905-0300-9-20201B1-1905014-02</t>
  </si>
  <si>
    <t>Documentos Eeaborados en el marco de la planeación, gestión del conocimiento y vigilancia en salud pública y seguridad sanitaria</t>
  </si>
  <si>
    <t>Brindar Asistencia Técnica a los actores del sistema de salud en planeación integral, vigilancia y gestión de información para la salud</t>
  </si>
  <si>
    <t>2200-04</t>
  </si>
  <si>
    <t>Número de Asistencia técnica a los actores del sistema de salud</t>
  </si>
  <si>
    <t>Archivo propio de la Dirección de Epidemiología y Demografía</t>
  </si>
  <si>
    <t>C-1905-0300-9-20201B1-1905050-02</t>
  </si>
  <si>
    <t>Número de Asistencia técnicas a los actores del sistema de salud</t>
  </si>
  <si>
    <t>Dirección de Prestación de Servicios y Atención Primaria</t>
  </si>
  <si>
    <t>Definir,  desarrollar y realizar informes y/o documentos en el marco de la actualización de los componentes de habilitación, Auditoria para el Mejoramiento de la Calidad - AMEC y Acreditación del SOGC asociado a la prestación de servicios de salud</t>
  </si>
  <si>
    <t>2300-01</t>
  </si>
  <si>
    <t>Número de informes y/o documentos realizados</t>
  </si>
  <si>
    <t xml:space="preserve">Gestión </t>
  </si>
  <si>
    <t>Productos entregados por el responsable de la ejecución de la actividad</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</si>
  <si>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</si>
  <si>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</si>
  <si>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</si>
  <si>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actualización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</si>
  <si>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y acreditación de servicios de salud.
iii) Propuesta de acto administrativo de actualización de la norma  de  los estándares de habilitación de servicios de salud. 
iv) Revisión y propuesta de actualziación de documentos técnicos que soportan el desarrollo del componente de AMEC</t>
  </si>
  <si>
    <t>Víctor Gabriel Grosso Gomez, CORREO 17 DE diciembre 11:29</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</si>
  <si>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</si>
  <si>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</si>
  <si>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</si>
  <si>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(Número de productos ejecutados/Número de productos programados)*100</t>
  </si>
  <si>
    <t xml:space="preserve">Informe de avance de las actividades para el diseño y  actualización de la estrategia Atención Primaria en Salud en el Sistema de Salud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</si>
  <si>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</si>
  <si>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</si>
  <si>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</si>
  <si>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</si>
  <si>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</si>
  <si>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</si>
  <si>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</si>
  <si>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</si>
  <si>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C-1906-0300-7-20201A4-1906050-02</t>
  </si>
  <si>
    <t xml:space="preserve">Informe de asistencia técnica integral en el marco del fortalecimiento de la red pública Hospitalaria, que permita la prestación de los servicios de salud de manera integral e integrada.  </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</si>
  <si>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</si>
  <si>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</si>
  <si>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</si>
  <si>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</si>
  <si>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</si>
  <si>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</si>
  <si>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Definir y desarrollar acciones de asistencia técnica y seguimiento a las entidades territoriales con el fin de apoyar las gestiones técnicas operativas, administrativas y de seguimiento relacionadas con proyectos de infraestructura física en salud o dotación hospitalaria de acuerdo con la normatividad de la fuente de financiación</t>
  </si>
  <si>
    <t>2300-07</t>
  </si>
  <si>
    <t>Número de documentos</t>
  </si>
  <si>
    <t>Información entregada por los responsables de la asistencia técnica a las entidades territoriales</t>
  </si>
  <si>
    <t>C-1906-0300-8-20201D1</t>
  </si>
  <si>
    <t>C-1906-0300-8-20201D1-1906050-02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</si>
  <si>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</si>
  <si>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Formular e implementar lineamientos e instrumentos para la gestión integral de infraestructura física y dotación hospitalaria</t>
  </si>
  <si>
    <t>2300-08</t>
  </si>
  <si>
    <t>Información entregada por los responsables del tema</t>
  </si>
  <si>
    <t xml:space="preserve">i) Plan de trabajo de los lineamientos e instrumentos para la gestión integral de infraestructura física y dotación hospitalaria para la vigencia
ii) Lineamientos e instrumentos implementados para la gestión integral  de infraestructura físcia y dotación hospitalaria
</t>
  </si>
  <si>
    <t>Porcentaje de Lineamientos e instrumentos implementados para la gestión integral  de infraestructura físcia y dotación hospitalaria definidos en el plan de trabajo</t>
  </si>
  <si>
    <t xml:space="preserve">Porcentaje de recursos ejecutados en la cofinanciación de proyectos de infraestructura física en salud y dotación hospitalaria </t>
  </si>
  <si>
    <t>Implementación y apropiación de metodologías y lineamientos para la priorización de la inversión pública en salud</t>
  </si>
  <si>
    <t>2300-09</t>
  </si>
  <si>
    <t xml:space="preserve">i) Plan de trabajo de Implementación y apropiación de metodologías y lineamientos para la priorización de la inversión pública en salud
ii) Metodologias y lineamientos implementados para la priorización de la invesión pública en salud
</t>
  </si>
  <si>
    <t>Porcentaje  de metodologías y lineamientos implementadas para la priorización de la inversión pública en salud</t>
  </si>
  <si>
    <t>Seguimiento y formulación de indicadores de gestión</t>
  </si>
  <si>
    <t>2300-10</t>
  </si>
  <si>
    <t xml:space="preserve">i) Plan de trabajo de indicadores de gestión formulados
ii) Seguimiento y formulación de indicadores de gestión
</t>
  </si>
  <si>
    <t xml:space="preserve">Porcentaje de Seguimiento y formulación de indicadores de gestión
</t>
  </si>
  <si>
    <t>6. Recuperar y fortalecer la red pública hospitalaria.</t>
  </si>
  <si>
    <t>6.4. Recuperar el San Juan de Dios y el Instituto Materno Infantil como Centro de investigación en salud</t>
  </si>
  <si>
    <t>Asignar recursos a proyectos de inversión de ampliación de infraestructura hospitalaria de acuerdo con la normatividad vigente</t>
  </si>
  <si>
    <t>2300-11</t>
  </si>
  <si>
    <t>Porcentaje de avance en la ejecución de recursos asignados a proyectos de infraestructura física en salud y dotación hospitalaria</t>
  </si>
  <si>
    <t>(Recursos ejecutados  / Recursos programados ) * 100</t>
  </si>
  <si>
    <t xml:space="preserve">Base de datos: Inventario de proyectos </t>
  </si>
  <si>
    <t>C-1906-0300-8-20201D1-1906046-03</t>
  </si>
  <si>
    <t xml:space="preserve">Plan de trabajo de los recursos hacer ejecutados en la vigencia para la cofinanciación de proyectos de infraestructura física en salud y dotación hospitalaria 
</t>
  </si>
  <si>
    <t>6.1. Plan maestro de inversiones en infraestructura y dotación en salud. PMIDS</t>
  </si>
  <si>
    <t>Asignación de recursos para la construcción de infraestructura estratégica</t>
  </si>
  <si>
    <t>2300-12</t>
  </si>
  <si>
    <t xml:space="preserve">Asignación de recursos para el fortalecimiento de la infraestructura en salud </t>
  </si>
  <si>
    <t>2300-13</t>
  </si>
  <si>
    <t>Asiganción de recursos para la implementación de telesalud en el territorio nacional</t>
  </si>
  <si>
    <t>2300-14</t>
  </si>
  <si>
    <t xml:space="preserve">Plan de trabajo de los recursos hacer ejecutados en la vigencia para la cofinanciación </t>
  </si>
  <si>
    <t xml:space="preserve">Porcentaje de los recursos hacer ejecutados en la vigencia para la cofinanciación </t>
  </si>
  <si>
    <t>Asignar recursos a proyectos de inversión de dotación hospitalaria de acuerdo con la normatividad vigente</t>
  </si>
  <si>
    <t>2300-15</t>
  </si>
  <si>
    <t>C-1906-0300-8-20201D1-1906026-02</t>
  </si>
  <si>
    <t xml:space="preserve">Plan de trabajo de los recursos hacer ejecutados en la vigencia para la cofinanciación de proyectos  de dotación hospitalaria 
</t>
  </si>
  <si>
    <t xml:space="preserve">Porcentaje de recursos ejecutados en la cofinanciación de proyectos de  dotación hospitalaria </t>
  </si>
  <si>
    <t xml:space="preserve">Asignar recursos a proyectos de inversión para las adecuaciones de la infraestructura física en salud hospitalaria </t>
  </si>
  <si>
    <t>2300-16</t>
  </si>
  <si>
    <t>C-1906-0300-8-20201D1-1906035-03</t>
  </si>
  <si>
    <t xml:space="preserve">Plan de trabajo de los recursos hacer ejecutados en la vigencia para la cofinanciación de proyectos de adecuaciones en infraestructura física en salud
</t>
  </si>
  <si>
    <t xml:space="preserve">Porcentaje de recursos ejecutados en la cofinanciación de proyectos de adecuaciones en nfraestructura física en salud </t>
  </si>
  <si>
    <t>Asignación de recursos para la construcción de infraestructura estratégica  (Recursos de crédito externo)</t>
  </si>
  <si>
    <t>2300-17</t>
  </si>
  <si>
    <t>3. Garantizar acceso oportuno a los medicamentos y tecnología a todos los habitantes del territorio nacional.</t>
  </si>
  <si>
    <t>3.4. Fabricación, venta e importación de tecnologías en salud.</t>
  </si>
  <si>
    <t>Dirección de Medicamentos y Tecnologías en Salud</t>
  </si>
  <si>
    <t xml:space="preserve">Gestión de Medicamentos y Tecnologías en Salud </t>
  </si>
  <si>
    <t>Generar documentos normativos de reglamentación de estándares de calidad en materia de tecnologías en salud</t>
  </si>
  <si>
    <t>2400-01</t>
  </si>
  <si>
    <t xml:space="preserve">Documentos normativos elaborados con  reglamentación de estándares de calidad en materia de tecnologías en salud. </t>
  </si>
  <si>
    <t xml:space="preserve">Número de documentos normativos elaborados </t>
  </si>
  <si>
    <t>Documentos normativos expedidos y publicados en diario oficial</t>
  </si>
  <si>
    <t>C-1905-0300-8-20201E2</t>
  </si>
  <si>
    <t>C-1905-0300-8-20201E2-1905055-02</t>
  </si>
  <si>
    <t>Expedición documentos normativos en tecnologías en salud (Circulares, Decretos, Resoluciones, etc.) por la DMTS o el MSPS</t>
  </si>
  <si>
    <t>Expedición documentos normativos en tecnologías en salud (Circulares, Decretos, Resoluciones, etc..) por la DMTS o el MSPS</t>
  </si>
  <si>
    <t>3.5. Política pública de investigación, producción local y comercialización de medicamentos y otras tecnologías en salud.</t>
  </si>
  <si>
    <t>Desarrollar lineamientos técnicos para el seguimiento a la disponibilidad de las tecnologías en salud en el país</t>
  </si>
  <si>
    <t>2400-02</t>
  </si>
  <si>
    <t>Documento de lineamientos técnicos desarrollados para el seguimiento a la disponibilidad de las tecnologías en salud en el país.</t>
  </si>
  <si>
    <t>Número de documentos de lineamientos técnicos elaborados para el seguimiento a la disponibilidad de las tecnologías en salud en el país</t>
  </si>
  <si>
    <t>Documento de lineamientos técnicos desarrollados para el seguimiento a la disponibilidad de las tecnologías en salud en el país</t>
  </si>
  <si>
    <t>C-1905-0300-8-20201E2-1905014-02</t>
  </si>
  <si>
    <t>Entrega parcial del documento de lineamientos técnicos para el seguimiento a la disponibilidad de las tecnologías en salud en el país</t>
  </si>
  <si>
    <t>Entrega Final del documento de lineamientos técnicos para el seguimiento a la disponibilidad de las tecnologías en salud en el país</t>
  </si>
  <si>
    <t>Elaborar documento de investigación con estrategias para la producción de tecnologías estratégicas en salud que fortalezcan la cadena de suministro y promuevan la soberanía sanitaria del país.</t>
  </si>
  <si>
    <t>2400-03</t>
  </si>
  <si>
    <t>Avance del Documento de investigación elaborado con estrategias para la producción de tecnologías estratégicas en salud, que fortalezcan la cadena de suministro y promuevan la soberanía sanitaria del país.</t>
  </si>
  <si>
    <t>Porcentaje de avance del documento de investigación/programado</t>
  </si>
  <si>
    <t>Porcentaje de avance del Documento de investigación que dé cuenta de las estrategias para la producción de tecnologías estratégica</t>
  </si>
  <si>
    <t>C-1905-0300-8-20201E2-1905037-02</t>
  </si>
  <si>
    <t>Diagnóstico de documento de investigación que dé cuenta de las estrategias para la producción de tecnologías estratégicas</t>
  </si>
  <si>
    <t>Socialización de documento de investigación que dé cuenta de las estrategias para la producción de tecnologías estratégicas</t>
  </si>
  <si>
    <t>Ajuste técnico de documento de investigación que dé cuenta de las estrategias para la producción de tecnologías estratégicas</t>
  </si>
  <si>
    <t>Documento  de investigación validado que dé cuenta de las estrategias para la producción de tecnologías estratégicas</t>
  </si>
  <si>
    <t>3.1. Inspección y vigilancia gestor farmacéutico.</t>
  </si>
  <si>
    <t>Elaborar documento metodológico para el diseño e implementación de la política de precios de tecnologías en salud para aumentar la eficiencia en el gasto público e impactar positivamente en la sostenibilidad financiera del sistema de salud</t>
  </si>
  <si>
    <t>2400-04</t>
  </si>
  <si>
    <t xml:space="preserve">Documento metodológico elaborado para el diseño e implementación de la Política de precios de tecnologías en salud </t>
  </si>
  <si>
    <t>Documento metodológico elaborado</t>
  </si>
  <si>
    <t xml:space="preserve">Documento metodológico  con la implementación de la política de precios de tecnologías en salud </t>
  </si>
  <si>
    <t>C-1905-0300-8-20201E2-1905036-02</t>
  </si>
  <si>
    <t xml:space="preserve">Avance en el documento metodológico con la implementación de la política de precios de tecnologías en salud </t>
  </si>
  <si>
    <t>Documento metodológico con la implementación de la política de precios de tecnologías en salud versión 2025</t>
  </si>
  <si>
    <t>3.2. Sistema de información de consulta pública.</t>
  </si>
  <si>
    <t xml:space="preserve"> Actualizar funcionalidades que permitan mejorar la calidad de datos y de la información relevante y oportuna para la toma de decisiones y transparencia en el sector en tecnologías en salud</t>
  </si>
  <si>
    <t>2400-05</t>
  </si>
  <si>
    <t xml:space="preserve">Informes del Sistema de información actualizado a requerimientos funcionales en tecnologías en Salud </t>
  </si>
  <si>
    <t>Número de informes de las actualizaciones realizadas en el sistemas de información</t>
  </si>
  <si>
    <t>Sistemas de información de la DMTS para abastecimiento de medicamentos</t>
  </si>
  <si>
    <t>C-1905-0300-8-20201E2-1905051-02</t>
  </si>
  <si>
    <t>Informe de Avance de las actualizaciones a los requerimientos funcionales del Sistemas de información de la DMTS</t>
  </si>
  <si>
    <t>3.9. Formular la Política farmacéutica de medicamentos, dispositivos y otras tecnologías en salud</t>
  </si>
  <si>
    <t>4. Evaluación de resultados</t>
  </si>
  <si>
    <t>4.1. Seguimiento y evaluación del desempeño institucional</t>
  </si>
  <si>
    <t>Realizar asistencia técnica en tecnologías en salud que apoyen la generación de capacidades técnicas de acuerdo a las necesidades identificadas.</t>
  </si>
  <si>
    <t>2400-06</t>
  </si>
  <si>
    <t>Asistencias técnicas realizadas a los actores del sector salud relacionadas con medicamentos, dispositivos médicos y componentes anatómicos</t>
  </si>
  <si>
    <t>Asistencias técnicas implementadas</t>
  </si>
  <si>
    <t>C-1905-0300-8-20201E2-1905050-02</t>
  </si>
  <si>
    <t>Asistencias técnicas realizadas a los actores  del sector salud relacionadas con medicamentos, dispositivos médicos y componentes anatómicos</t>
  </si>
  <si>
    <t>Realizar documentos de evaluación para mejorar el aprovechamiento de recursos públicos de salud con criterios técnicos y estandarizados</t>
  </si>
  <si>
    <t>2400-07</t>
  </si>
  <si>
    <t>Documentos de evaluación para el aprovechamiento de recursos públicos en salud</t>
  </si>
  <si>
    <t>C-1905-0300-1-20201E1</t>
  </si>
  <si>
    <t>C-1905-0300-1-20201E1-1905037-02</t>
  </si>
  <si>
    <t>Realizar documentos de investigación técnica que establezcan directrices específicas para la gestión de tecnologías en salud que sean utilizadas en patologías existentes</t>
  </si>
  <si>
    <t>2400-08</t>
  </si>
  <si>
    <t>Documentos de investigación técnica con directrices específicas para la gestión de tecnologías en salud que sean utilizadas en patologías existentes</t>
  </si>
  <si>
    <t>Documentos de Investigación técnicos elaborados</t>
  </si>
  <si>
    <t>Documentos de investigación técnicos registrados</t>
  </si>
  <si>
    <t>C-1905-0300-1-20201E1-1905053-02</t>
  </si>
  <si>
    <t xml:space="preserve"> Documentos de investigación técnicos elaborados con directrices específicas para la gestión de tecnologías en salud que sean utilizadas en patologías existentes  </t>
  </si>
  <si>
    <t>Realizar documentos metodológicos de tecnologías en salud que permitan mejorar la preparación para tratar patologías emergentes</t>
  </si>
  <si>
    <t>2400-09</t>
  </si>
  <si>
    <t>Documentos metodológicos de tecnologías en salud elaborados</t>
  </si>
  <si>
    <t xml:space="preserve"> Documentos metodológicos de tecnologías en salud elaborados</t>
  </si>
  <si>
    <t>Documentos metodológicos Registrados</t>
  </si>
  <si>
    <t>C-1905-0300-1-20201E1-1905036-02</t>
  </si>
  <si>
    <t xml:space="preserve"> Documentos metodológicos de tecnologías en salud  que permita mejorar la preparación para tratar patologías emergentes</t>
  </si>
  <si>
    <t>UAE Fondo Nacional de Estupefacientes FNE</t>
  </si>
  <si>
    <t>Seguimiento al cumplimiento de requisitos administrativos y técnicos planteados en los convenios interadministrativos suscritos con los territorios para ejecución de proyectos de apoyo en la prevención de consumo de Sustancias Psicoactivas</t>
  </si>
  <si>
    <t>2410-01</t>
  </si>
  <si>
    <t>Porcentaje de cumplimiento de los requisitos administrativos y técnicos de los convenios Interadministrativos para ejecución de proyectos de apoyo en la prevención de consumo de Sustancias Psicoactivas</t>
  </si>
  <si>
    <t>(Requisitos administrativos y técnicos de los convenios Interadministrativos presentados y aprobados por el FNE / Requisitos administrativos y técnicos pactados dentro del convenio interadministrativo) * 100</t>
  </si>
  <si>
    <t>Porcentaje Acumulado</t>
  </si>
  <si>
    <t>Documentos allegados por los territorios y resultados de la verificación</t>
  </si>
  <si>
    <t xml:space="preserve"> Verificación de requisitos  </t>
  </si>
  <si>
    <t xml:space="preserve"> Celabración de convenios con desembolso inicial de recursos  </t>
  </si>
  <si>
    <t xml:space="preserve"> Avance fisico en el desarrollo de la propuesta viabilizada </t>
  </si>
  <si>
    <t xml:space="preserve"> Entrega de resultados y cierre del convenio  </t>
  </si>
  <si>
    <t>Nelson Mauricio Plaza Gordillo, CORREO 29 DE Noviembre 13:23</t>
  </si>
  <si>
    <t xml:space="preserve">Acompañar y apoyar técnicamente la ejecución de los proyectos orientados a la prevención y atención integral del consumo de sustancias psicoactivas con cofinanciación asignada por parte de la U.A.E Fondo Nacional de Estupefacientes </t>
  </si>
  <si>
    <t>2410-02</t>
  </si>
  <si>
    <t>Acompañamientos técnicos realizados para la prevención y atención integral al consumo de sustancias psicoactivas</t>
  </si>
  <si>
    <t>Número de actividades de apoyo y acompañamiento técnico realizadas</t>
  </si>
  <si>
    <t>Número Acumulado</t>
  </si>
  <si>
    <t xml:space="preserve"> 
Número de actividades de apoyo y acompañamiento técnico realizadas </t>
  </si>
  <si>
    <t xml:space="preserve"> Acompañamientos técnicos a  la formulación de actividades a realizar en el marco de los convenios suscritos  </t>
  </si>
  <si>
    <t xml:space="preserve"> Acompañamientos técnicos a la ejecución de actividades a realizar en el marco de los convenios suscritos  </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</si>
  <si>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</si>
  <si>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2410-03</t>
  </si>
  <si>
    <t>Monitoreos realizados en territorios para la prevención y atención integral al consumo de sustancias psicoactivas</t>
  </si>
  <si>
    <t>Número de monitoreos realizados</t>
  </si>
  <si>
    <t xml:space="preserve"> Número de monitoreos realizados </t>
  </si>
  <si>
    <t xml:space="preserve"> Monitoreos a la ejecución de actividades y recursos a los territorios con convenios suscritos destinados a ejecutar proyectos de prevención y atención integral al consumo de sustancias psicoactivas  </t>
  </si>
  <si>
    <t>Realizar actividades de seguimiento a licenciatarios, y/o inspeccion, vigilancia y control de usuarios inscritos ante la  U.A.E Fondo Nacional de Estupefacientes</t>
  </si>
  <si>
    <t>2410-04</t>
  </si>
  <si>
    <t>Acciones de seguimiento, inspeccion vigilancia o control ejecutadas</t>
  </si>
  <si>
    <t>Número de acciones realizadas</t>
  </si>
  <si>
    <t>Informes de las acciones de seguimiento, inspección, vigilancia y control generados por el Grupo Interno de Trabajo Control y Fiscalización</t>
  </si>
  <si>
    <t>Acciones de seguimiento a licenciatarios de cannabis y/o inspeccion, vigilancia y control de  ususrios inscritos a la U:A:E Fondo nacional de estupefacientes y/o inspeccion de destrucciones de sustancias y medicamentos fiscalizados</t>
  </si>
  <si>
    <t>Implementar una estrategia de control  para el acceso equitativo y uso racional de medicamentos monopolio del Estado a los pacientes que los requieran en el territorio colombiano.</t>
  </si>
  <si>
    <t>2410-05</t>
  </si>
  <si>
    <t>Actas o certificaciones de control  sobre inspecciones de nacionalizacion de sustancias o medicamentos fiscalizados o de transformacion de sustancias fiscalizadas</t>
  </si>
  <si>
    <t xml:space="preserve">Número de actas o certificaciones de control generadas </t>
  </si>
  <si>
    <t>Registro de Actas o certificaciones de control sobre inspecciones de nacionalizacion de sustancias o medicamentos fiscalizados o de transformacion de sustancias fiscalizadas generadas por el Grupo Interno de Trabajo Control y Fiscalización</t>
  </si>
  <si>
    <t>Actas de visitas de inspeccion y/o visitas de transformacion de sustancias o medicamentos fiscalizados</t>
  </si>
  <si>
    <t>Inscripción de usuarios ante la U.A.E Fondo Nacional de Estupefacientes para garantizar el acceso equitativo y uso racional de medicamentos monopolio del Estado a los pacientes que los requieran en el territorio colombiano.</t>
  </si>
  <si>
    <t>2410-06</t>
  </si>
  <si>
    <t>Resoluciones o actos de inscripción generadas por la  U.A.E Fondo Nacional de Estupefacientes</t>
  </si>
  <si>
    <t xml:space="preserve">Número de resoluciones o actos de inscripcion de ususario </t>
  </si>
  <si>
    <t>Registro de Resoluciones o actos de inscripción a cargo del Grupo Interno de Trabajo Control y Fiscalización</t>
  </si>
  <si>
    <t>Resoluciones de inscripcion de usuarios ante la U.A.E Fondo Nacional de Estupefacientes para el manejo de sustancias y/o medicamentos controlados o monopolio del estado</t>
  </si>
  <si>
    <t>Brindar asistencia técnica y administrativa a los Fondos Rotatorios de Estupefacientes (FRE) en el la implementacion del modelo de inspeccion vigilancia y control y/o aspectos conceptuales de los procedimientos de inscripciones para manejo de sustancias y o medicamentos fiscalizados</t>
  </si>
  <si>
    <t>2410-07</t>
  </si>
  <si>
    <t xml:space="preserve">Asistencias técnicas y administrativas realizadas a los Fondos Rotatorios de Estupefacientes (FRE) </t>
  </si>
  <si>
    <t>Número de asistencias técnicas y administrativas realizadas</t>
  </si>
  <si>
    <t>Registros de asistencia e informes generados a partir de las asistencias tecnicas realizadas</t>
  </si>
  <si>
    <t xml:space="preserve">Asistencias técnicas y administrativas a los Fondos Rotatorios de Estupefacientes (FRE) </t>
  </si>
  <si>
    <t>Realizar capacitaciones sobre normatividad vigente en materia de comerico exterior,  acceso seguro e informado al cannabis y la planta de cannabis para usuarios de interés, usuarios inscritos ante la U.A.E Fondo Nacional de Estupefacientes y/o licenciatarios de Cannabis.</t>
  </si>
  <si>
    <t>2410-08</t>
  </si>
  <si>
    <t>Usuarios capacitados en normatividad vigente aplicable</t>
  </si>
  <si>
    <t xml:space="preserve">Número de personas capacitadas </t>
  </si>
  <si>
    <t>Listas de asistencia</t>
  </si>
  <si>
    <t>Capacitaciones a  usuarios de interés y/o inscritos ante la U.A.E Fondo Nacional de Estupefacientes y/o liceniatarios de cannabis</t>
  </si>
  <si>
    <t xml:space="preserve"> Brindar asistencia tecnica y adminstrativa a los fondos rotatorios de estupefacientes (FRE) en el cumplimiento de actividades y funciones establecidas en la normativa vigente relacionados a la gestión adecuada de los medicamentos Monopolio del Estado. </t>
  </si>
  <si>
    <t>2410-09</t>
  </si>
  <si>
    <t xml:space="preserve"> Asistencias tecnicas y administrativas realizadas a los fondos rotatorios de estupefacientes (FRE). </t>
  </si>
  <si>
    <t xml:space="preserve"> Gestion </t>
  </si>
  <si>
    <t xml:space="preserve"> Número de asistencias realizadas </t>
  </si>
  <si>
    <t xml:space="preserve"> Número Acumulado </t>
  </si>
  <si>
    <t xml:space="preserve"> Informes de asistencia tecnica y Listados de asistencias. </t>
  </si>
  <si>
    <t xml:space="preserve"> Informes de asistencias tecnicas y admnistrativas realizadas a Fondos Rotatorios de Estupefacientes (FRE) </t>
  </si>
  <si>
    <t xml:space="preserve"> Informes y/o listado de participación de asistencias  tecnicas y admnistrativas realizadas a Fondos Rotatorios de Estupefacientes (FRE) </t>
  </si>
  <si>
    <t xml:space="preserve"> Realizar mesas de trabajo, dirigidas a IPS (Instituciones Prestadoras de Servicios de Salud) y EAPB (Empresas Administradoras de Planes de Beneficio) referente al portafolio de medicamentos monopolio del Estado y su uso racional. </t>
  </si>
  <si>
    <t>2410-10</t>
  </si>
  <si>
    <t xml:space="preserve"> Mesas de trabajo dirigidas a IPS y EAPB referente al portafolio de medicamentos monopolio del Estado y su uso racional. </t>
  </si>
  <si>
    <t xml:space="preserve"> Numero de mesas de trabajo realizadas </t>
  </si>
  <si>
    <t xml:space="preserve"> Informes de Mesas de trabajo y Listados de asistencia. </t>
  </si>
  <si>
    <t xml:space="preserve"> Informes de Mesas de trabajo </t>
  </si>
  <si>
    <t xml:space="preserve"> Actualizar y generar documentos tecnicos y de apoyo que contribuyan al uso adecuado y racional de medicamentos monopolio del estado. </t>
  </si>
  <si>
    <t>2410-11</t>
  </si>
  <si>
    <t xml:space="preserve">Documentos tecnicos y de apoyo actualizados y/o generados </t>
  </si>
  <si>
    <t xml:space="preserve">Numero de documentos actualizados y/o generados </t>
  </si>
  <si>
    <t>Registros fisicos/ magneticos.</t>
  </si>
  <si>
    <t>Documentos Tecnicos y/o de apoyo</t>
  </si>
  <si>
    <t xml:space="preserve"> Seguimiento del proceso de Fabricacion Nacional de Medicamentos Monopolio del Estado </t>
  </si>
  <si>
    <t>2410-12</t>
  </si>
  <si>
    <t>Ejecucion de actividades tecnicas y  administrativas para el proceso de Fabricacion Nacional de MME</t>
  </si>
  <si>
    <t xml:space="preserve">Resultado </t>
  </si>
  <si>
    <t>(Número de actividades técnicas y administrativas cumplidas dentro del proceso de fabricación nacional de MME / Número de actividades técnicas y administrativas establecidas contractualmente para el proceso de Fabricación de MME ) * 100</t>
  </si>
  <si>
    <t>Informes técnico - administrativos generados por el  Grupo Interno de Trabajo Medicamentos del Estado referentes a procesos de fabricación Nacional</t>
  </si>
  <si>
    <t>Procesos precontractuales finalizados y cargados en secop II</t>
  </si>
  <si>
    <t>Porcentaje de Ejecución técnica y administrativa del proceso de Fabricación Nacional</t>
  </si>
  <si>
    <t xml:space="preserve"> Seguimiento al proceso de importacion de materias primas para la producción de Medicamentos Monopolio del Estado y producto terminado </t>
  </si>
  <si>
    <t>2410-13</t>
  </si>
  <si>
    <t xml:space="preserve">Ejecucion de actividades tecnicas y administrativas para el proceso de Importacion de Materias Primas y Producto terminado </t>
  </si>
  <si>
    <t>(Número de actividades técnicas y administrativas cumplidas dentro del proceso de Importacion de Materias Primas y Producto terminado / Numero de actividades técnicas y administrativas establecidas para el proceso de Importacion de Materias Primas y Producto terminado) * 100</t>
  </si>
  <si>
    <t xml:space="preserve">Porcentaje Acumulado  </t>
  </si>
  <si>
    <t xml:space="preserve">Informes técnico - administrativos generados por el Grupo Interno de Trabajo Medicamentos del Estado referentes a procesos de de Importacion de Materias Primas y Producto terminado </t>
  </si>
  <si>
    <t>Porcentaje de Ejecución técnica del proceso de Importación</t>
  </si>
  <si>
    <t xml:space="preserve"> Seguimiento de los procesos de Contratación adicionados con presupuesto de Vigencias futuras para garantizar la disponibilidad de medicamentos MME de mayor Demanda en el Territorio Nacional </t>
  </si>
  <si>
    <t>2410-14</t>
  </si>
  <si>
    <t xml:space="preserve">Ejecucion de procesos de Contratación adicionados con presupuesto de Vigencias futuras </t>
  </si>
  <si>
    <t>(Número de actividades técnico - administrativas ejecutadas en los contratos adicionados con presupuesto de Vigencias futuras / Número de actividades técnico administrativas programadas en la ejecución de los contratos adicionados con presupuesto de vigencias futuras) * 100</t>
  </si>
  <si>
    <t xml:space="preserve">Informes de Supervisión de los procesos </t>
  </si>
  <si>
    <t>Porcentaje de Ejecución técnica y administrativa de contratos adicionados con vigencia Futura</t>
  </si>
  <si>
    <t>Porcentaje de Ejecución técnica de contratos adicionados con vigencia Futura</t>
  </si>
  <si>
    <t xml:space="preserve"> Garantizar la actualización del SITIO Web del FNE en el marco de la ley 1712 de 2014  </t>
  </si>
  <si>
    <t>2410-15</t>
  </si>
  <si>
    <t xml:space="preserve"> Actividades de verificación y actualización de los componentes del sitio web  enmarcados en la Ley de transparencia  </t>
  </si>
  <si>
    <t xml:space="preserve"> Gestión  </t>
  </si>
  <si>
    <t>(Número de actividades de  verificación y actualización del sitio web ejecutadas / Número de actividades de verificación y actualización del sitio  web programadas) * 100</t>
  </si>
  <si>
    <t xml:space="preserve"> Porcentaje Acumulado </t>
  </si>
  <si>
    <t xml:space="preserve"> Informe de análisis y proceso de actualización del sitio web </t>
  </si>
  <si>
    <t xml:space="preserve"> Sitio web actualizado de acuerdo a los requisitos mínimos de la ley 1712 de 2014 </t>
  </si>
  <si>
    <t xml:space="preserve"> Avance en los procesos de sistematización  de los trámites del Fondo Nacional de Estupefacientes </t>
  </si>
  <si>
    <t>2410-16</t>
  </si>
  <si>
    <t xml:space="preserve"> Avance en los procesos de sistematizaciòn de trámites del Fondo Nacional de Estupefacientes </t>
  </si>
  <si>
    <t xml:space="preserve"> Gestión </t>
  </si>
  <si>
    <t>(Número de actividades ejecutadas para el avance en los procesos de sistematización de trámites del Fondo Nacional de Estupefacientes / Número de actividades programadas para el avance en los procesos de sistematización de trámites del Fondo Nacional de Estupefacientes) * 100</t>
  </si>
  <si>
    <t xml:space="preserve"> Actas de reunión de levantamiento de información, Documentos técnicos aprobados, Matriz de seguimiento del proyecto, Registros de aprobación por parte de los interesados, Carpeta compartida del proyecto con versionamiento de documentos </t>
  </si>
  <si>
    <t xml:space="preserve"> Documento de análisis de requerimiento </t>
  </si>
  <si>
    <t xml:space="preserve"> Documento de especificación funcional </t>
  </si>
  <si>
    <t xml:space="preserve"> Documento de casos de uso e Historias de Usuario </t>
  </si>
  <si>
    <t xml:space="preserve"> Documento de diseño técnico </t>
  </si>
  <si>
    <t>4.2. Ciencia, tecnología e innovación en salud.</t>
  </si>
  <si>
    <t xml:space="preserve"> Realizar plan de trabajo con las actividades propuestas para la mejora de la información registrada por el FNE en cada uno de módulos del SIG y la apropiación en la entidad.  </t>
  </si>
  <si>
    <t>2410-17</t>
  </si>
  <si>
    <t xml:space="preserve"> Porcentaje de avance en el cumplimiento de las actividades propuestas para la mejora y la  apropiación del SIG en el FNE </t>
  </si>
  <si>
    <t xml:space="preserve"> (Número de actividades cumplidas / Total de actividades planificadas) * 100 </t>
  </si>
  <si>
    <t xml:space="preserve"> *Avances en el Plan de trabajo.
*Repositorio documental con los avances y/o documentos finales
*Actas, listas de asistencia y/o correos de aprobación </t>
  </si>
  <si>
    <t xml:space="preserve"> Estructuración y aprobación plan de trabajo y/o informe de avances </t>
  </si>
  <si>
    <t xml:space="preserve"> Plan de trabajo actualizado
y/o Informe de avance de las actividades propuestas </t>
  </si>
  <si>
    <t xml:space="preserve"> Plan de trabajo actualizado
y/o Informe final y evidencias de cumplimiento </t>
  </si>
  <si>
    <t>Generar  documentos de investigación referente al uso de medicamentos opioides en  las  Instituciones Prestadoras de Servicios de Salud (IPS) y las Empresas Sociales del Estado  (ESE) en Colombia.</t>
  </si>
  <si>
    <t>2410-18</t>
  </si>
  <si>
    <t xml:space="preserve"> Documentos de investigación generados  </t>
  </si>
  <si>
    <t>Número de documentos de investigación generados</t>
  </si>
  <si>
    <t>Registro físico / Digital</t>
  </si>
  <si>
    <t>C-1905-0300-1-20201A</t>
  </si>
  <si>
    <t>C-1905-0300-1-20201A-1905037-02</t>
  </si>
  <si>
    <t xml:space="preserve"> Avance en levantamiento de información y recolección de datos relacionados a la caracterización de manejo de medicamentos opioides en prestadores de salud </t>
  </si>
  <si>
    <t xml:space="preserve"> Avance en consolidación y analisis de datos relacionados a la caracterización de manejo de medicamentos opioides en prestadores de salud </t>
  </si>
  <si>
    <t xml:space="preserve"> Entrega de documento de investigación elaborado final con la consolidación y analisis de datos de la caracterización de manejo de medicamentos opioides en prestadores de salud en Colombia </t>
  </si>
  <si>
    <t xml:space="preserve"> $                              -  </t>
  </si>
  <si>
    <t xml:space="preserve"> $                                           -  </t>
  </si>
  <si>
    <t>Construir lineamientos para la promoción y fortalecimiento de buenas prácticas de prescripción y uso de medicamentos opioides para mitigar el riesgo de consumo problemático o abusivo</t>
  </si>
  <si>
    <t>2410-19</t>
  </si>
  <si>
    <t>Documentos de líneamientos técnicos elaborados</t>
  </si>
  <si>
    <t>Número de documentos de lineamientos técnicos elaborados</t>
  </si>
  <si>
    <t xml:space="preserve"> $                                        -  </t>
  </si>
  <si>
    <t xml:space="preserve"> $                                         -  </t>
  </si>
  <si>
    <t xml:space="preserve"> $                                  -  </t>
  </si>
  <si>
    <t xml:space="preserve"> $                                      -  </t>
  </si>
  <si>
    <t xml:space="preserve"> Avance en el analisis y estructuración de estrategias para la promoción de buenas prácticas en el manejo de medicamentos opioides fortaleciendo las buenas prácticas de prescripción y uso.  </t>
  </si>
  <si>
    <t xml:space="preserve"> Consolidación de documento de lienamiento técnico elaborado con estrategias de promoción de buenas prácticas de manejo de medicamentos opioides </t>
  </si>
  <si>
    <t>Construcción de metodologías para el adecuado abordaje del consumo problemático de medicamentos opioides</t>
  </si>
  <si>
    <t>2410-20</t>
  </si>
  <si>
    <t>Documento metodologico realizado</t>
  </si>
  <si>
    <t>Número de documentos metodologicos realizados</t>
  </si>
  <si>
    <t xml:space="preserve"> Avance en el analisis y estructuración de metodologías para el adecuado abordaje del consumo problemático de medicamentos opioides </t>
  </si>
  <si>
    <t xml:space="preserve"> Consolidación de metodologías propuestas para el adecuado abordaje del consumo problemático de medicamentos opioides </t>
  </si>
  <si>
    <t>2. Avanzar en los procesos de laboralización con estabilidad, formalización, dignificación, formación permanente y protección de la salud en el trabajo.</t>
  </si>
  <si>
    <t>2.1. Política de Talento Humana en Salud</t>
  </si>
  <si>
    <t>Dirección de Desarrollo del Talento Humano en Salud</t>
  </si>
  <si>
    <t>Desarrollo del Talento Humano en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</si>
  <si>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</si>
  <si>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2500-01</t>
  </si>
  <si>
    <t>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</si>
  <si>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</si>
  <si>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Registros Físicos y Virtuales.</t>
  </si>
  <si>
    <t>C-1906-0300-5-20201A3</t>
  </si>
  <si>
    <t>C-1906-0300-5-20201A3-1906050-02</t>
  </si>
  <si>
    <t xml:space="preserve">Reporte del número de asistencias técnicas realizadas a entidades territoriales para el fortalecimiento de las capacidades en formación, gestión del conocimiento y la información, ejercicio y desempeño del THS. </t>
  </si>
  <si>
    <t>Evaluar la relación docencia servicio de programas de educación superior del área de la salud, de acuerdo con las solicitudes que se reciban del Ministerio de Educación Nacional - MEN</t>
  </si>
  <si>
    <t>2500-02</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</si>
  <si>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</si>
  <si>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</si>
  <si>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C-1906-0300-5-20201A3-1906040-02</t>
  </si>
  <si>
    <t>Emitir concepto técnico de la pertinencia de programas de educación superior y de reconocimiento de IPS como  hospitales universitarios.</t>
  </si>
  <si>
    <t>2500-03</t>
  </si>
  <si>
    <t>Porcentaje de conceptos técnicos emitidos de la pertinencia de programas de educación superior y de reconocimiento de IPS como  hospitales universitarios, emitidos.</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</si>
  <si>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que debieron ser atendidas en el periodo a reportar.</t>
  </si>
  <si>
    <t>Gestionar las sesiones del Grupo Técnico de Apoyo de Educación para el Trabajo y Desarrollo Humano de la CITHS, para tramitar los conceptos técnicos de la relación docencia servicio de programas de educación para el trabajo y desarrollo humano en el área de la salud.</t>
  </si>
  <si>
    <t>2500-04</t>
  </si>
  <si>
    <t>Sesiones gestionadas del Grupo Técnico de Apoyo de Educación para el Trabajo y Desarrollo Humano de la CITHS, para tramitar los conceptos técnicos de la relación docencia servicio de programas de educación para el trabajo y desarrollo humano en el área de la salud.</t>
  </si>
  <si>
    <t>Número de sesiones del Grupo Técnico de Apoyo de Educación para el Trabajo y Desarrollo Humano de la CITHS, para emitir conceptos  técnicos de la relación docencia servicio de programas de educación para el trabajo y desarrollo humano en el área de la salud.</t>
  </si>
  <si>
    <t>Sesiones del Grupo Técnico de Apoyo de Educación para el Trabajo y Desarrollo Humano de la CITHS, para emitir conceptos  técnicos de la relación docencia servicio de programas de educación para el trabajo y desarrollo humano en el área de la salud.</t>
  </si>
  <si>
    <t>Realizar acciones para la articulación de las medicinas y terapias alternativas y complementarias (MTAC) en el marco del Sistema de Salud.</t>
  </si>
  <si>
    <t>2500-05</t>
  </si>
  <si>
    <t>Porcentaje del avance en la acciones realizadas para la articulación de las medicinas y terapias alternativas y complementarias (MTAC) en el marco del Sistema de Salud</t>
  </si>
  <si>
    <t>(avance en el No. de acciones realizadas / No. de acciones programadas para la vigencia)*100</t>
  </si>
  <si>
    <t>C-1906-0300-5-20201A3-1906037-02</t>
  </si>
  <si>
    <t>Avance en las acciones realizadas para la articulación de las medicinas y terapias alternativas y complementarias (MTAC) en el marco del Sistema de Salud.</t>
  </si>
  <si>
    <t>Acciones realizadas para la adopción de la Política para el Talento Humano en Salud, implementación de la la Política de Enfermería y acompañando la actualizacion de las competencias del Talento Humano en Salud.</t>
  </si>
  <si>
    <t>2500-06</t>
  </si>
  <si>
    <t>Sumatoria del avance de cada uno de los hitos
Hito 1: Informe de Acciones realizadas para la adopción de la Política para el Talento Humano en Salud.
Hito 2: Documento con el seguimiento del avance en la Implementación de la Política de Talento Humano de Enfermería, de acuerdo con el plan de acción definido.</t>
  </si>
  <si>
    <t>Avance en las acciones realizadas para la adopción de la Política para el Talento Humano en Salud, implementación de la la Política de Enfermería y acompañando la actualizacion de las competencias del Talento Humano en Salud.</t>
  </si>
  <si>
    <t>Gestionar las acciones requeridas en relación con la Formación Continua del talento humano en salud, para el fortalecimiento de sus capacidades.</t>
  </si>
  <si>
    <t>2500-07</t>
  </si>
  <si>
    <t>Acciones gestionadas en relación con la Formación Continua del talento humano en salud, para el fortalecimiento de sus capacidades.</t>
  </si>
  <si>
    <t>Informe del avance en las acciones gestionadas en relación con la Formación Continua del talento humano en salud, para el fortalecimiento de sus capacidades.</t>
  </si>
  <si>
    <t>avance en las acciones gestionadas en relación con la Formación Continua del talento humano en salud, para el fortalecimiento de sus capacidades</t>
  </si>
  <si>
    <t>Realizar análisis de la información reportada en el Registro Único Nacional del Talento Humano en Salud (Rethus) y la integración con otras fuentes de información del Ministerio mediante el Cubo OLAP de Rethus, para la actualización de indicadores dispuestos en el Observatorio de Talento Humano en Salud.</t>
  </si>
  <si>
    <t>2500-08</t>
  </si>
  <si>
    <t>Análisis realizado de la información reportada en el Registro Único Nacional del Talento Humano en Salud (Rethus) y la integración con otras fuentes de información del Ministerio mediante el Cubo OLAP de Rethus, para la actualización de indicadores dispuestos en el Observatorio de Talento Humano en Salud.</t>
  </si>
  <si>
    <t>Sumatoria de los Hitos:
1. Plan de Trabajo
2. Inventario y Análisis de la Información disponible
3. Documento del análisis de datos realizado
4. Actualización de Fichas de indicadores
5. Cálculo de indicadores
6. Documento con la evaluación de resultados</t>
  </si>
  <si>
    <t>Registros Virtuales.</t>
  </si>
  <si>
    <t>C-1906-0300-5-20201A3-1906042-02</t>
  </si>
  <si>
    <t xml:space="preserve">1. Plan de Trabajo </t>
  </si>
  <si>
    <t>1. Inventario y Análisis de la Información disponible
2. Documento del análisis de datos realizado</t>
  </si>
  <si>
    <t xml:space="preserve">Actualización de Fichas de indicadores </t>
  </si>
  <si>
    <t>1. Cálculo de indicadores
2. Documento con la evaluación de resultados</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</si>
  <si>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</si>
  <si>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2500-09</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</si>
  <si>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</si>
  <si>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"Sumatoria del avance de cada uno de los hitos
Hito 1: Seguimiento y actualización de información en el programa Becas Crédito
Hito 2: Seguimiento y actualización de información en el Sistema Nacional de Residencias Médicas -SNRM "</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</si>
  <si>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</si>
  <si>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2500-10</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</si>
  <si>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</si>
  <si>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</si>
  <si>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</si>
  <si>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</si>
  <si>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Realizar acciones en el aplicativo del Servicio Social Obligatorio para la actualización de información y asignación de plazas para profesionales del área de la salud.</t>
  </si>
  <si>
    <t>2500-11</t>
  </si>
  <si>
    <t>Acciones realizadas en el aplicativo del Servicio Social Obligatorio para la actualización de información y asignación de plazas para profesionales del área de la salud.</t>
  </si>
  <si>
    <t>Sumatoria de los procesos de asignación de plazas de servicio social obligatorio para profesionales del área de la salud.</t>
  </si>
  <si>
    <t>Procesos de asignación de plazas de servicio social obligatorio realizado para profesionales del área de la salud.</t>
  </si>
  <si>
    <t>Atender requerimientos sobre certificaciones del Talento Humano en Salud inscrito en Rethus.</t>
  </si>
  <si>
    <t>2500-12</t>
  </si>
  <si>
    <t>Porcentaje de requerimientos atendidos sobre certificaciones del Talento Humano en Salud inscrito en Rethus.</t>
  </si>
  <si>
    <t>Número de requerimientos atendidos / Número de requerimientos recibidos.</t>
  </si>
  <si>
    <t>Realizar asistencias, asesorías sobre incentivos, así como atender consultas técnicas sobre el ejercicio y desempeño del Talento Humano en Salud.</t>
  </si>
  <si>
    <t>2500-13</t>
  </si>
  <si>
    <t>Porcentaje de asistencias y asesorías realizadas sobre incentivos; asi como consultas técnicas atendidas sobre ejercicio y desempeño del Talento Humano en Salud</t>
  </si>
  <si>
    <t>Número de asistenicas, asesorías y consultas técnicas atendidas / Número de de asistenicas, asesorías y consultas técnicas recibidas.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</si>
  <si>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</si>
  <si>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2500-14</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</si>
  <si>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</si>
  <si>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asistenicas jurídicas atendidos / Número de requerimientos de asesorías y asistenicas jurídicas recibidos.</t>
  </si>
  <si>
    <t>2.2. Gestión Presupuestal y Eficiencia del Gasto Público</t>
  </si>
  <si>
    <t xml:space="preserve">Realizar transferencia de recursos al tribunal nacional de ética médica. </t>
  </si>
  <si>
    <t>2500-15</t>
  </si>
  <si>
    <t>Transferencias realizadas al tribunal nacional de ética médica.</t>
  </si>
  <si>
    <t>Sumatoria de las transferencias realizadas al tribunal nacional de ética médica en el trimestre.</t>
  </si>
  <si>
    <t>A-03-03-04-018</t>
  </si>
  <si>
    <t>A-03-03-04-018-001</t>
  </si>
  <si>
    <t>Transferencias realizadas al tribunal nacional de ética médica</t>
  </si>
  <si>
    <t xml:space="preserve">Realizar transferencia de recursos al tribunal nacional de ética odontologica </t>
  </si>
  <si>
    <t>2500-16</t>
  </si>
  <si>
    <t>Transferencias realizadas al tribunal nacional de ética odontologica</t>
  </si>
  <si>
    <t>Sumatoria de las transferencias realizadas al tribunal nacional de ética odontologica</t>
  </si>
  <si>
    <t>A-03-03-04-018-002</t>
  </si>
  <si>
    <t xml:space="preserve">Realizar transferencia de recursos al tribunal nacional de ética de enfermería. </t>
  </si>
  <si>
    <t>2500-17</t>
  </si>
  <si>
    <t>Transferencias realizadas al tribunal nacional de ética de enfermería.</t>
  </si>
  <si>
    <t>Sumatoria de las transferencias realizadas al tribunal nacional de ética de enfermería.</t>
  </si>
  <si>
    <t>A-03-03-04-018-003</t>
  </si>
  <si>
    <t>Transferencias realizadas al tribunal nacional de ética de enfermería</t>
  </si>
  <si>
    <t>Realizar transferencia a ADRES para el apoyo del sostenimiento educativo mensual a residentes beneficiarios del programa Sistema Nacional de Residencias Médicas - SNRM.</t>
  </si>
  <si>
    <t>2500-18</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</si>
  <si>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</si>
  <si>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</si>
  <si>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A-03-11-01-009</t>
  </si>
  <si>
    <t>Realizar acciones en relación con el Modelo Integral de Planificación y Gestión del THS</t>
  </si>
  <si>
    <t>2500-19</t>
  </si>
  <si>
    <t>Porcentaje de acciones implementadas del Modelo Integral de Planificación y Gestión del THS</t>
  </si>
  <si>
    <t>Elaborar, ajustar y socializar lineamientos técnicos para el talento humano en salud</t>
  </si>
  <si>
    <t>2500-20</t>
  </si>
  <si>
    <t>Lineamientos técnicos para el talento humano en salud, elaborados, ajustados y socializados</t>
  </si>
  <si>
    <t>Porcentaje de avance en la elaboración, ajuste y socialización de lineamientos técnicos para el talento humano en salud</t>
  </si>
  <si>
    <t>C-1906-0300-5-20201A3-1906039-02</t>
  </si>
  <si>
    <t>Realizar desarrollos, ajustes y mejoras en los aplicativos gestionados por la Dirección de Dearrollo del Talento Humano en Salud</t>
  </si>
  <si>
    <t>2500-21</t>
  </si>
  <si>
    <t>Desarrollos, ajustes y mejoras realizados en los aplicativos gestionados por la Dirección de Dearrollo del Talento Humano en Salud</t>
  </si>
  <si>
    <t>Porcentaje de avance en los desarrollos, ajustes y mejoras realizados en los aplicativos gestionados por la Dirección de Dearrollo del Talento Humano en Salud</t>
  </si>
  <si>
    <t>Dirección de Regulación de la Operación del Aseguramiento en Salud, Riesgos Laborales y Pensiones</t>
  </si>
  <si>
    <t>Elaborar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</si>
  <si>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</si>
  <si>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</si>
  <si>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</si>
  <si>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Registros físicos </t>
  </si>
  <si>
    <t>C-1906-0300-6-20201D1</t>
  </si>
  <si>
    <t>C-1906-0300-6-20201D1-1906045-02</t>
  </si>
  <si>
    <t>Proyectos de actos administrativo dirigidos a mejorar las condiciones de acceso de las personas al Sistema de Seguridad Social Integral, que permitan el fortalecimiento de la confianza entre los agentes del mismo</t>
  </si>
  <si>
    <t>4 Proyectos de actos administrativos dirigidos a mejorar las condiciones de acceso de las personas al Sistema de Seguridad Social Integral, que permitan el fortalecimiento de la confianza entre los agentes del mismo-</t>
  </si>
  <si>
    <t>5 Proyectos de actos administrativos dirigidos a mejorar las condiciones de acceso de las personas al Sistema de Seguridad Social Integral, que permitan el fortalecimiento de la confianza entre los agentes del mismo-</t>
  </si>
  <si>
    <t>3 Proyectos de actos administrativos dirigidos a mejorar las condiciones de acceso de las personas al Sistema de Seguridad Social Integral, que permitan el fortalecimiento de la confianza entre los agentes del mismo-</t>
  </si>
  <si>
    <t>Juan Andres Martinez Suescun, CORREO 9 de diciembre 17:21</t>
  </si>
  <si>
    <t xml:space="preserve">Elaborar informes  a los requerimientos de la Corte Constitucional y otras ordenes judiciales.
 </t>
  </si>
  <si>
    <t>3100-02</t>
  </si>
  <si>
    <t>Informes realizados a requerimientos judiciales sobre aseguramiento en salud</t>
  </si>
  <si>
    <t>Sumatoria de informes a requerimientos judiciales sobre aseguramiento en salud realizados</t>
  </si>
  <si>
    <t>Informe sobre requerimientos judiciales.</t>
  </si>
  <si>
    <t>Informe sobre  requerimientos judiciales.</t>
  </si>
  <si>
    <t>Prueba piloto implementación subregiones funcionales para la gestión en salud en los territorios.</t>
  </si>
  <si>
    <t>3100-03</t>
  </si>
  <si>
    <t>Prueba piloto de implementación subregiones funcionales para la gestión en salud a nivel territorial</t>
  </si>
  <si>
    <t>Territorios priorizados prueba piloto de implementación subregiones funcionales para la gestión en salud</t>
  </si>
  <si>
    <t>Publicación acto administrativo que define las subregiones funcionales para la gestión en salud a nivel territorial</t>
  </si>
  <si>
    <t>Expedición del acto administrativo  que define las subregiones funcionales para la gestión en salud a nivel territorial</t>
  </si>
  <si>
    <t>Plan de trabajo para la implementación de  las subregiones funcionales para la gestión en salud a nivel territorial</t>
  </si>
  <si>
    <t xml:space="preserve"> Prueba piloto para implementar  las subregiones funcionales para la gestión en salud (territorios priorizados)</t>
  </si>
  <si>
    <t>Especificar los  requerimientos de funcionalidades, servicios web y casos de uso de los sistemas de información requeridos en la Dirección relacionados con las novedades en salud, riesgos laborales, pensiones y cajas de compensación, procesamiento, reporte de información de aseguramiento y recaudo de aportes.</t>
  </si>
  <si>
    <t>3100-04</t>
  </si>
  <si>
    <t>Especificidad de requerimientos  remitidos a OTIC sobre funcionalidades o servicios web o casos de uso de los sistemas de información requeridos en la Dirección relacionados con las novedades en salud, riesgos laborales, pensiones y cajas de compensación. y  procesamiento, reporte de información de aseguramiento y recaudo de aportes realizado.</t>
  </si>
  <si>
    <t>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y procesamiento, reporte de información de aseguramiento y recaudo de aportes requeridas en el trimestre.</t>
  </si>
  <si>
    <t xml:space="preserve">Sistema de información </t>
  </si>
  <si>
    <t>C-1906-0300-6-20201D1-1906039-02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</si>
  <si>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 y procesamiento, reporte de información de aseguramiento y recaudo de aportes requeridas en el trimestre..</t>
  </si>
  <si>
    <t>Registro, análisis, monitoreo, seguimiento y evaluación de información relacionada con el Aseguramiento, así como de indicadores de gestión y resultado en el acceso al sistema de salud</t>
  </si>
  <si>
    <t>3100-05</t>
  </si>
  <si>
    <t>Informes de seguimiento y evaluación de información de Aseguramiento, así como de indicadores de gestión y resultado en el acceso al sistema de salud</t>
  </si>
  <si>
    <t>Sumatoria de informes de seguimiento y evaluación de información de Aseguramiento, así como de indicadores de gestión y resultado en el acceso al sistema de salud</t>
  </si>
  <si>
    <t>Informe de segumiento y evaluación de información de Aseguramiento, así como de indicadores de gestión y resultado en el acceso al sistema de salud I trimestre</t>
  </si>
  <si>
    <t>Informe de segumiento y evaluación de información de Aseguramiento, así como de indicadores de gestión y resultado en el acceso al sistema de salud iI trimestre</t>
  </si>
  <si>
    <t>Informe de segumiento y evaluación de información de Aseguramiento, así como de indicadores de gestión y resultado en el acceso al sistema de salud IiI trimestre</t>
  </si>
  <si>
    <t>Informe de segumiento y evaluación de información de Aseguramiento, así como de indicadores de gestión y resultado en el acceso al sistema de salud IV trimestre</t>
  </si>
  <si>
    <t>Generación de documentos de lineamientos técnicos que permitan gestionar el riesgo de la población trabajadora por parte de los agentes del SSSI,  análisis de la información de la salud de los trabajadores a partir de los datos de morbilidad en riesgo laborales</t>
  </si>
  <si>
    <t>3100-06</t>
  </si>
  <si>
    <t xml:space="preserve">Lineamientos técnicos para gestionar el riesgo de la poblacion trabajadora </t>
  </si>
  <si>
    <t>Número de lineaminetos técnicos</t>
  </si>
  <si>
    <t xml:space="preserve">Recolección de informacion para establecer el lineamiento relacionado con la poblacion trabajadora  </t>
  </si>
  <si>
    <t xml:space="preserve">Construccion del documento preliminar de lineamientos relacionado con la poblacion trabajadora  </t>
  </si>
  <si>
    <t xml:space="preserve">Análisis evaluacion y ajustes de la propuesta inicial para  gestionar el riesgo de la poblacion trabajadora </t>
  </si>
  <si>
    <t xml:space="preserve">Expedición del linemiento ajustes de la propuesta inicial para  gestionar el riesgo de la poblacion trabajadora </t>
  </si>
  <si>
    <t>Ejecutar el Plan Nacional de la Cultura de la Seguridad Social-PNCSS</t>
  </si>
  <si>
    <t>3100-07</t>
  </si>
  <si>
    <t>Actividades ejecutadas del Plan de la Cultura de la Seguridad Social en Colombia - PCSSC para la vigencia</t>
  </si>
  <si>
    <t>Número de actividades ejecutadas del PNCSS/ Número total de actividades programadas en el PNCSS</t>
  </si>
  <si>
    <t xml:space="preserve"> Número de actividades ejecutadas del PNCSS durante el I trimestre/Número total de actividades programadas en el PNCSS durante el I trimestre </t>
  </si>
  <si>
    <t xml:space="preserve"> Número de actividades ejecutadas del PNCSS durante el II trimestre/Número total de actividades programadas en el PNCSS durante el II trimestre </t>
  </si>
  <si>
    <t xml:space="preserve"> Número de actividades ejecutadas del PNCSS durante el III trimestre/Número total de actividades programadas en el PNCSS durante el III trimestre </t>
  </si>
  <si>
    <t>Definición, implementación y seguimiento del observatorio de la salud de los trabajadores.</t>
  </si>
  <si>
    <t>3100-08</t>
  </si>
  <si>
    <t>Seguimiento a la implementación del Observatorio de las salud de los trabajadores</t>
  </si>
  <si>
    <t>Porcentaje de avance en la implementación del Observatorio de la salud de los trabajadores</t>
  </si>
  <si>
    <t xml:space="preserve">Base de datos </t>
  </si>
  <si>
    <t>Definición del marco operacional del Observatorio de la salud de los trabajadores</t>
  </si>
  <si>
    <t xml:space="preserve">Definición de la integración de datos  y fuentes del observatorio de la salud del los trabajadores </t>
  </si>
  <si>
    <t>Definición del proceso de evaluación del Observatoriode la Salud de los Trabajaores</t>
  </si>
  <si>
    <t>Seguimiento al cargue de información para el observatorio de la salud de los trabajadores</t>
  </si>
  <si>
    <t>Realizar asistencia técnica, asesorias y socialización de temas de la Dirección a los agentes del Sistema de Seguridad Social Integral.</t>
  </si>
  <si>
    <t>3100-09</t>
  </si>
  <si>
    <t>Porcentaje asistencia técnica, asesorias y socialización realizadas a los agentes del Sistema de Seguridad Social Integral</t>
  </si>
  <si>
    <t>Número de asistencias técnicas, asesorias y socialización realizadas  a los agentes del Sistema de Seguridad Social Integral realizadas /Total de asistencias técnicas programadas por los agentes del Sistema de Seguridad Social Integral</t>
  </si>
  <si>
    <t>Número de asistencias técnicas realizadas  a los agentes del Sistema de Seguridad Social Integral durante el I trimestre/Total de asistencias técnicas programadas por los agentes del Sistema de Seguridad Social Integral en el I trimestre</t>
  </si>
  <si>
    <t>Número de asistencias técnicas realizadas  a los agentes del Sistema de Seguridad Social Integral durante el II trimestre/Total de asistencias técnicas programadas por los agentes del Sistema de Seguridad Social Integral en el II trimestre</t>
  </si>
  <si>
    <t>Número de asistencias técnicas realizadas  a los agentes del Sistema de Seguridad Social Integral durante el III trimestre/Total de asistencias técnicas programadas por los agentes del Sistema de Seguridad Social Integral en el III trimestre</t>
  </si>
  <si>
    <t>Número de asistencias técnicas realizadas  a los agentes del Sistema de Seguridad Social Integral durante el IV trimestre/Total de asistencias técnicas programadas por los agentes del Sistema de Seguridad Social Integral en el IV trimestre</t>
  </si>
  <si>
    <t>7. Fortalecer la sostenibilidad financiera del sistema salud en el pago, giro directo y la restitución de los recursos.</t>
  </si>
  <si>
    <t>7.1. Planeación financiera territorial, presupuestación y seguimiento de los recursos requeridos por el sector</t>
  </si>
  <si>
    <t>Dirección de Financiamiento Sectorial</t>
  </si>
  <si>
    <t>Analisis de Recursos del SGSSS y Planeación Financiera</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</si>
  <si>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</si>
  <si>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</si>
  <si>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</si>
  <si>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</si>
  <si>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Base de datos</t>
  </si>
  <si>
    <t>C-1906-0300-6-20201D1-1906050-02</t>
  </si>
  <si>
    <t>Entidades Territoriales que presentaron los reportes de presupuestación y ejecución de recursos</t>
  </si>
  <si>
    <t xml:space="preserve"> Reportes de presupuestación y ejecución de recursos presentados por las Entidades Territoriales </t>
  </si>
  <si>
    <t>Oscar Ariel Barragan Rios. CORREO 26 DE noviembre 10:29</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</si>
  <si>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</si>
  <si>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</si>
  <si>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</si>
  <si>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</si>
  <si>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Registros magnéticos y/o físicos</t>
  </si>
  <si>
    <t>Entidades Territoriales asistidas frente al reporte de información de presupuestación y ejecución de recursos</t>
  </si>
  <si>
    <t xml:space="preserve"> Entidades Territoriales asistidas técnicamente respecto al reporte de presupuestación y ejecución de recursos </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</si>
  <si>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</si>
  <si>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</si>
  <si>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</si>
  <si>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</si>
  <si>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Archivos magnéticos</t>
  </si>
  <si>
    <t>Documentos técnicos del análisis de la política</t>
  </si>
  <si>
    <t xml:space="preserve"> Documentos técnicos del análisis de la política </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</si>
  <si>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</si>
  <si>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</si>
  <si>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</si>
  <si>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</si>
  <si>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</si>
  <si>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 xml:space="preserve"> Actos administrativos generados </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</si>
  <si>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</si>
  <si>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</si>
  <si>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</si>
  <si>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 xml:space="preserve">Documentos  </t>
  </si>
  <si>
    <t xml:space="preserve"> Porcentaje de las solicitudes de giro  de los recursos del aseguramiento  gestionados por la Dirección de Financiamiento Sectorial durante el primer trimestre </t>
  </si>
  <si>
    <t xml:space="preserve"> Porcentaje de las solicitudes de giro  de los recursos del aseguramiento  gestionados por la Dirección de Financiamiento Sectorial durante el segundo trimestre </t>
  </si>
  <si>
    <t xml:space="preserve"> Porcentaje de las solicitudes de giro  de los recursos del aseguramiento  gestionados por la Dirección de Financiamiento Sectorial durante el tercer trimestre </t>
  </si>
  <si>
    <t xml:space="preserve"> Porcentaje de las solicitudes de giro  de los recursos del aseguramiento  gestionados por la Dirección de Financiamiento Sectorial durante el cuarto trimestre </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</si>
  <si>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</si>
  <si>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</si>
  <si>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</si>
  <si>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t>
  </si>
  <si>
    <t xml:space="preserve"> Porcentaje de las solicitudes de giro de los recursos del SGP gestionados por la Dirección de Financiamiento Sectorial durante el primer trimestre </t>
  </si>
  <si>
    <t xml:space="preserve"> Porcentaje de las solicitudes de giro de los recursos del SGP gestionados por la Dirección de Financiamiento Sectorial durante el segundo trimestre </t>
  </si>
  <si>
    <t xml:space="preserve"> Porcentaje de las solicitudes de giro de los recursos del SGP gestionados por la Dirección de Financiamiento Sectorial durante el tercer trimestre</t>
  </si>
  <si>
    <t xml:space="preserve"> Porcentaje de las solicitudes de giro de los recursos del SGP gestionados por la Dirección de Financiamiento Sectorial durante el cuarto trimestre </t>
  </si>
  <si>
    <t>7.6. Estrategias de financiamiento que sostengan el modelo</t>
  </si>
  <si>
    <t>Dirección de Regulación de Beneficios, Costos y Tarifas del Aseguramiento en Salud</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</si>
  <si>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</si>
  <si>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</si>
  <si>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</si>
  <si>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</si>
  <si>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</si>
  <si>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</si>
  <si>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</si>
  <si>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</si>
  <si>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</si>
  <si>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Wilson Javier Bejarano Cardenas, CORREO 28 DE Noviembre 10:13</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</si>
  <si>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</si>
  <si>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</si>
  <si>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</si>
  <si>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</si>
  <si>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Disponer técnicamente la herramienta para la apertura de la primera fase del Procedimiento Técnico Científico (PTC) de Exclusiones y de la actualización de la CUPS.
Disponer técnicamente la herramienta POS PÓPULI para la actualización de los contenidos de los actos administrativos expedidos en la actualización de la CUPS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</si>
  <si>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</si>
  <si>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</si>
  <si>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</si>
  <si>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definción del valor de prima de aseguramiento, la construcción del manual tarifario y la socialización de los actos administrativos generados sobre la materia.</t>
  </si>
  <si>
    <t>3400-03</t>
  </si>
  <si>
    <t>Eventos de participación ciudadana realizados</t>
  </si>
  <si>
    <t xml:space="preserve"> Número de eventos realizados.</t>
  </si>
  <si>
    <t xml:space="preserve">Preparación de los insumos necesarios para la realización de los eventos de participación ciudadana y de la socialización a los grupos de valor de los productos generados por la Dirección. </t>
  </si>
  <si>
    <t>Desarrollar los eventos de participación ciudadana y socialización a los grupos de valor de los productos generados por la Dirección.</t>
  </si>
  <si>
    <t>Apoyar la gestión operacional para la actualización de los servicios y tecnologías financiados con recursos públicos asignados a la salud.</t>
  </si>
  <si>
    <t>3400-04</t>
  </si>
  <si>
    <t>Herramientas de apoyo tecnológico para la gestión operacional del proyecto</t>
  </si>
  <si>
    <t>Informe</t>
  </si>
  <si>
    <t>Informe de avance sobre requisitos e insumos para el proceso de contratación de las herramientas de apoyo tecnológico.</t>
  </si>
  <si>
    <t>Informe de avance sobre el proceso contractual</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</si>
  <si>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</si>
  <si>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</si>
  <si>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</si>
  <si>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</si>
  <si>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</si>
  <si>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</si>
  <si>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</si>
  <si>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Propuesta de 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</si>
  <si>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</si>
  <si>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</si>
  <si>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Monitoreo de los servicios y las tecnologías en salud no financiados con recursos de la UPC</t>
  </si>
  <si>
    <t xml:space="preserve">Reporte de monitoreo MIPRES sobre el comportamiento de los servicios y las tecnologías en salud NO financiadas con recursos de la UPC </t>
  </si>
  <si>
    <t>Wilson Javier Bejarano Cardenas, CORREO 28 DE Noviembre 10:13. Correo Ana Matilde Rodríguez Becerra 5 de diciembre 11:53</t>
  </si>
  <si>
    <t>Actualizar el manual tarifario.</t>
  </si>
  <si>
    <t>3400-07</t>
  </si>
  <si>
    <t>Manual tarifario actualizado</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</si>
  <si>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</si>
  <si>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</si>
  <si>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</si>
  <si>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3400-08</t>
  </si>
  <si>
    <t>Evaluaciones o estudios o metodologías realizadas</t>
  </si>
  <si>
    <t xml:space="preserve">Número de informes </t>
  </si>
  <si>
    <t>C-1906-0300-6-20201D1-1906040-02</t>
  </si>
  <si>
    <t>Informe de avance en la contratación de la entidad externa.</t>
  </si>
  <si>
    <t>Avance en la elaboración de las evaluaciones, estudios o metodologías</t>
  </si>
  <si>
    <t>Informe final de las evaluaciones, estudios o metodologías realizadas</t>
  </si>
  <si>
    <t>Subdirección de Gestión de Operaciones</t>
  </si>
  <si>
    <t xml:space="preserve">Administración de Bienes y Servicios </t>
  </si>
  <si>
    <t xml:space="preserve">Realizar acciones para adecuación y mejora del Edificio Urano del Ministerio </t>
  </si>
  <si>
    <t>4100-01</t>
  </si>
  <si>
    <t xml:space="preserve">Número acciones para adecuación y mejora del Edificio Urano realizadas </t>
  </si>
  <si>
    <t>Registros y soportes de ejecución física de contratos para adecuación y mejora del Edificio Urano del Ministerio</t>
  </si>
  <si>
    <t>C-1999-0300-15-20201C2-1999011-02</t>
  </si>
  <si>
    <t>Estudios de mercado y estudios previos para procesos de contratación adecuación y mejora del Edificio Urano del Ministerio</t>
  </si>
  <si>
    <t>Pliego de condiciones y perfeccionamiento de la contratación adecuación y mejora  del Edificio Urano del Ministerio</t>
  </si>
  <si>
    <t>Ejecución adecuación y mejora del edifio Urano del Ministerio</t>
  </si>
  <si>
    <t>Lennys Martínez 2024420000456363. Correo de Giovanni Arturo Amaya 28 de noviembre 11:16</t>
  </si>
  <si>
    <t xml:space="preserve">Realizar acciones para dotación del Edificio Urano del Ministerio </t>
  </si>
  <si>
    <t>4100-02</t>
  </si>
  <si>
    <t xml:space="preserve">Número acciones para dotación del Edificio Urano realizadas </t>
  </si>
  <si>
    <t>Registros y soportes de ejecución física de contratos para dotación del Edificio Urano del Ministerio</t>
  </si>
  <si>
    <t>C-1999-0300-15-20201C2-1999071-02</t>
  </si>
  <si>
    <t>Estudios de mercado y estudios previos para procesos de contratación dotación del Edificio Urano del Ministerio</t>
  </si>
  <si>
    <t>Ejecución dotación del Edificio Urano del Ministerio</t>
  </si>
  <si>
    <t>Grupo Gestión Contractual</t>
  </si>
  <si>
    <t xml:space="preserve">Gestión de Contratación </t>
  </si>
  <si>
    <t>Construir la lista de chequeo correspondiente a cada modalidad de selección en aras de optimizar el proceso de gestión contractual. </t>
  </si>
  <si>
    <t>4220-01</t>
  </si>
  <si>
    <t>Número de listas de chequeo construidas para optimizar el proceso de gestión contractual.</t>
  </si>
  <si>
    <t>Número de listas de chequeo construidas</t>
  </si>
  <si>
    <t>Número acumulado </t>
  </si>
  <si>
    <t>Portal Mi Gestión</t>
  </si>
  <si>
    <t>Realizar listas de chequeo codificadas, que sean publicadas en mi gestión</t>
  </si>
  <si>
    <t>Realizar listas de chequeo codificadas, que sean publicadas en mi gestión.</t>
  </si>
  <si>
    <t>Lennys Martínez 2024420000456363</t>
  </si>
  <si>
    <t>6. Plan Institucional de Capacitación</t>
  </si>
  <si>
    <t>Realizar capacitación a funcionarios y contratistas en la elaboración de estudios previos y análisis del sector</t>
  </si>
  <si>
    <t>4220-02</t>
  </si>
  <si>
    <t xml:space="preserve">
Porcentaje de capacitaciones realizadas</t>
  </si>
  <si>
    <t xml:space="preserve">
(Número de  capacitaciones realizadas / número de capacitaciones programadas) x100</t>
  </si>
  <si>
    <t xml:space="preserve">
Listado de asistencia consolidadas por el GGC de las capacitaciones impartidas a  funcionarios y contratistas en la elaboración de estudios previos y análisis del sector</t>
  </si>
  <si>
    <t>Capacitar a los funcionarios y contratistas en la elaboración de estudios previos y el análisis del sector, con el objetivo de mejorar sus competencias técnicas, garantizando la calidad y efectividad en la planificación de proyectos</t>
  </si>
  <si>
    <t>Lennys Martínez 2024420000456363. Correo de Mery Johanna Arias Romero 28 de noviembre 12:56</t>
  </si>
  <si>
    <t>5.1. Gestión documental</t>
  </si>
  <si>
    <t>Grupo de Administración documental y archivo</t>
  </si>
  <si>
    <t xml:space="preserve">Gestión Documental </t>
  </si>
  <si>
    <t> Actualizar del SGDEA - Controlados,   para la creación de expedientes electrónicos. (Archivos formados)</t>
  </si>
  <si>
    <t>4230-01</t>
  </si>
  <si>
    <t>Acciones de mejora que contribuyan al optimo funcionamiento del SGDA</t>
  </si>
  <si>
    <t>(Acciones de mejorar implementadas / Acciones de mejora programadas)*100</t>
  </si>
  <si>
    <t>Sistema de información</t>
  </si>
  <si>
    <t>C-1999-0300-15-20201C2-1999073-02</t>
  </si>
  <si>
    <t>Actualizar, adecuar, soportar el  SGDEA - Controlados.</t>
  </si>
  <si>
    <t>1. Plan Institucional de Archivos de la Entidad -PINAR</t>
  </si>
  <si>
    <t>Documentos con acceso para consulta: Capacitación para el acceso  al modulo de consultas del SGDEA- Controlado.</t>
  </si>
  <si>
    <t>4230-02</t>
  </si>
  <si>
    <t>Capacitación y Actualización de usuarios</t>
  </si>
  <si>
    <t>Número de capacitaciones realizadas</t>
  </si>
  <si>
    <t>Registros de asistencia a capacitaciones</t>
  </si>
  <si>
    <t>Realizar 7 capacitaciones  para el acceso al modulo de consultas del SGDEA- Controlados</t>
  </si>
  <si>
    <t>Realizar 7 capacitaciones para el acceso al modulo de consultas del SGDEA- Controlados</t>
  </si>
  <si>
    <t>Realizar 6 capacitaciones para el acceso al modulo de consultas del SGDEA- Controlados</t>
  </si>
  <si>
    <t>Implementación del Sistema Integrado de Conservación- SIC-</t>
  </si>
  <si>
    <t>4230-03</t>
  </si>
  <si>
    <t>Implementación del SIC</t>
  </si>
  <si>
    <t>(Porcentaje de avance de cumplimiento / porcentaje cumplimiento total)*100</t>
  </si>
  <si>
    <t>Levantamiento de información en las dependencias frente a la  producción de documentos electrónicos.</t>
  </si>
  <si>
    <t>Elaborar de plan de conservación de documentos electrónicos dentro del SIC.</t>
  </si>
  <si>
    <t>SIC Implementado.</t>
  </si>
  <si>
    <t>Ejecutar  y desarrollar el Programa de Gestión documental:  </t>
  </si>
  <si>
    <t>4230-04</t>
  </si>
  <si>
    <t>Documentos técnicos elaborados y presentados ante el Comité Institucional de Gestión y Desempeño</t>
  </si>
  <si>
    <t> Numero de documentos elaborados y aprobado para implementación ante al Comité Institucional de Gestión y Desempeño</t>
  </si>
  <si>
    <t>Registro electrónico</t>
  </si>
  <si>
    <t>Documento técnico: análisis del estado actual y perspectiva del funcionamiento del - SGDEA, aprobado para su implementación por el Comité Institucional de Gestión y Desempeño.</t>
  </si>
  <si>
    <t>Documento técnico que dé cuenta de la ejecución y desarrollo del SGDA por dependencias, aprobado  por el Comité Institucional de Gestión y Desempeño.</t>
  </si>
  <si>
    <t>Informe final, aprobado por el Comité Institucional de Gestión y Desempeño</t>
  </si>
  <si>
    <t>Grupo Gestor de Canales de Atención y Peticiones Ciudadanas</t>
  </si>
  <si>
    <t>Gestión de Servicio al Ciudadano</t>
  </si>
  <si>
    <t>Caracterizar los usuarios potenciales y  actuales del Centro Especializado de Servicio al Ciudadano (CESC). </t>
  </si>
  <si>
    <t>4240-01</t>
  </si>
  <si>
    <t>Porcentaje de avence del documento técnico de caracterización</t>
  </si>
  <si>
    <t>(Avance del documento / Un documento de caracterización)*100</t>
  </si>
  <si>
    <t>C-1999-0300-15-20201C2-1999056-02</t>
  </si>
  <si>
    <t> Documento con la Planeación y cronograma para realizar la caracterización </t>
  </si>
  <si>
    <t>Documento que compile el levantamiento de información para la estructuración de la caracterización</t>
  </si>
  <si>
    <t>Documento que describa las actividades de levantamiento, estructuración, y aplicabilidad de la caracterización.</t>
  </si>
  <si>
    <t>Documento técnico que de cuenta de los resultados de la caracterizacion de usuarios.</t>
  </si>
  <si>
    <t>Fortalecer los procesos de atención a la ciudadanía a través de la actualización de piezas gráficas en SharePoint en el portal web del Centro Especializado de Servicio al Ciudadano (CESC).</t>
  </si>
  <si>
    <t>4240-02</t>
  </si>
  <si>
    <t>Porcentaje de cumplimiento en el diseño y publicación de piezas graficas en SharePoint en el portal Web del CESC</t>
  </si>
  <si>
    <t>(Piezas gráficas diseñadas y publicadas/ Piezas gráficas requeridas para actualización en el portal Web)*100</t>
  </si>
  <si>
    <t>Diseño, publicación y actualización de piezas gráficas en SharePoint en el portal web del Centro Especializado de Servicio al Ciudadano (CESC).</t>
  </si>
  <si>
    <t>Diseño, publicación y  actualización de piezas gráficas en SharePoint en el portal web del Centro Especializado de Servicio al Ciudadano (CESC).</t>
  </si>
  <si>
    <t>Fortalecer los procesos de atención a la ciudadanía del Centro Especializado de Servicio al Ciudadano (CESC), mediante la atención del canal de videollamada por agendamiento.</t>
  </si>
  <si>
    <t>4240-03</t>
  </si>
  <si>
    <t>Porcentaje videollamadas atendidas</t>
  </si>
  <si>
    <t>(Número de videollamadas dispuestas para ser atendidas / Número de videollamadas agendadas)*100</t>
  </si>
  <si>
    <t> Prestar el servicio de atención al ciudadano por el canal de videollamadas. </t>
  </si>
  <si>
    <t>Prestar el servicio de atención al ciudadano por el canal de videollamadas.</t>
  </si>
  <si>
    <t>Fortalecer los procesos de atención a la ciudadanía del Centro Especializado de Servicio al Ciudadano (CESC), utilizando programas informáticos basados en inteligencia artificial que simulan una conversación humana.</t>
  </si>
  <si>
    <t>4240-04</t>
  </si>
  <si>
    <t>Programa adquirido e implementado</t>
  </si>
  <si>
    <t>Un programa adquirido e implementado</t>
  </si>
  <si>
    <t>Adelantar la fase precontractual para la adquisición del software.</t>
  </si>
  <si>
    <t>Adquisición del software basado en inteligencia artificial que simulan una conversación humana.</t>
  </si>
  <si>
    <t>Implementación del software basado en inteligencia artificial que simulan una conversación humana.</t>
  </si>
  <si>
    <t>Realizar el Diagnostico  e implementación del modelo de atención a la ciudadanía en el  Centro Especializado de Servicio a la Ciudadanía -CESC.</t>
  </si>
  <si>
    <t>4240-05</t>
  </si>
  <si>
    <t>Documento Técnico modelo de atención a la ciudadanía</t>
  </si>
  <si>
    <t>Planeación y Cronograma de la propuesta técnica para el monitoreo, medición, seguimiento y consolidación de los resultados del modelo de atención a la ciudadanía.</t>
  </si>
  <si>
    <t>Documento de análisis de la información recolectada para la estructuración de la propuesta técnica del monitoreo, medición, seguimiento y consolidación de los resultados del modelo de atención a la ciudadanía.</t>
  </si>
  <si>
    <t>Documento técnico con el modelo y alcance de la propuesta técnica para el monitoreo, medición, seguimiento y consolidación de los resultados del modelo de atención a la ciudadanía.</t>
  </si>
  <si>
    <t> Documento Técnico del modelo de atención a la ciudadanía terminado y aprobado.</t>
  </si>
  <si>
    <t>Elaboración e implementación de una estrategia comunicacional para posicionar el Centro Especializado de Servicio a la Ciudadanía - CESC como portal web sectorial.</t>
  </si>
  <si>
    <t>4240-06</t>
  </si>
  <si>
    <t>Reporte de Estrategia comunicacional  elaborada e implementada</t>
  </si>
  <si>
    <t>Numero de Reportes  de actividades presentados frente a la estrategia comunicacional CESC</t>
  </si>
  <si>
    <t>Documento Planeación y Cronograma estrategia comunicacional</t>
  </si>
  <si>
    <t>Reportes de actividades  frente a la estrategia comunicacional CESC.</t>
  </si>
  <si>
    <t>Reportes de actividades frente a la estrategia comunicacional CESC</t>
  </si>
  <si>
    <t>Elaborar contenidos con información confiable para su divulgación en el Centro Especializado de Servicio a la Ciudadanía -CESC</t>
  </si>
  <si>
    <t>4240-07</t>
  </si>
  <si>
    <t>Porcentaje de cumplimiento en la elaboración de contenidos </t>
  </si>
  <si>
    <t>(Contenidos elaborados/ Contenidos requeridos elaborados )*100</t>
  </si>
  <si>
    <t>C-1999-0300-15-20201C2-1999054-02</t>
  </si>
  <si>
    <t>Elaborar contenidos requeridos</t>
  </si>
  <si>
    <t>Elaborar contenidos requeridos.</t>
  </si>
  <si>
    <t>Elaborar  de propuesta técnica para el monitoreo, medición, seguimiento y consolidación de  los resultados del modelo de atención a la ciudadanía</t>
  </si>
  <si>
    <t>4240-08</t>
  </si>
  <si>
    <t>Elaboración de documentos</t>
  </si>
  <si>
    <t>Numero de documentos técnicos elaborados</t>
  </si>
  <si>
    <t>Planeación y Cronograma para la elaboración de contenidos con el fin de ser divulgados en el Centro Especializado de Servicio a la Ciudadanía - CESC</t>
  </si>
  <si>
    <t>Propuesta técnica para el monitoreo, medición, seguimiento y consolidación de los resultados del modelo de atención a la ciudadanía.</t>
  </si>
  <si>
    <t>Informe de cumplimiento propuesta técnica para el monitoreo, medición, seguimiento y consolidación de los resultados del modelo de atención a la ciudadanía</t>
  </si>
  <si>
    <t>Consolidación de los resultados de las mediciones</t>
  </si>
  <si>
    <t>Grupo Administración de Servicios de Apoyo Logístico</t>
  </si>
  <si>
    <t>Implementar acciones de mantenimiento y/o seguimiento de los sistemas de gestión ambiental y de energía para mejorar la sostenibilidad en las sedes y  del Ministerio de Salud y Protección Social</t>
  </si>
  <si>
    <t>4250-01</t>
  </si>
  <si>
    <t>Número de acciones de mantenimiento y/o seguimiento a los sistemas de gestión ambiental y de energía implementadas</t>
  </si>
  <si>
    <t>Cantidad de acciones de mantenimiento y/o seguimiento a los sistemas de gestión ambiental y de energía ejecutadas</t>
  </si>
  <si>
    <t>Informes de ejecución cargados en SECOP</t>
  </si>
  <si>
    <t>Número de acciones ejecutadas para fortalecer los sistemas de gestión ambiental y energía</t>
  </si>
  <si>
    <t>Número de acciones ejecutadas para fortalecer los sistemas de gestión ambiental y energía.</t>
  </si>
  <si>
    <t>Realizar acciones para la mejora de dotación de las sedes del Ministerio de Salud y Protección Social.</t>
  </si>
  <si>
    <t>4250-02</t>
  </si>
  <si>
    <t>Número de acciones para mejora de dotación de las sedes</t>
  </si>
  <si>
    <t>Cantidad de  acciones para mejora de dotación de las sedes</t>
  </si>
  <si>
    <t>Productos de contratos suscritos</t>
  </si>
  <si>
    <t>Número de acciones ejecutadas para mejora de dotación de las sedes</t>
  </si>
  <si>
    <t>Número de acciones ejecutadas para mejora de dotación de las sedes.</t>
  </si>
  <si>
    <t>Grupo Soporte Informático</t>
  </si>
  <si>
    <t>Realizar el soporte tecnológico en comunicaciones, y de fortalecimiento de la infraestructura tecnológica del Ministerio de Salud y Protección Social.</t>
  </si>
  <si>
    <t>4260-01</t>
  </si>
  <si>
    <t>Porcentaje de soporte tecnológico en comunicaciones y de fortalecimiento de la infraestructura tecnológica del Ministerio de Salud y Protección Social realizado.</t>
  </si>
  <si>
    <t>(Número de acciones ejecutadas para el soporte tecnológico en comunicaciones y de fortalecimiento de la infraestructura tecnológica del Ministerio de Salud y Protección Social/Número de acciones programadas para  el soporte tecnológico en comunicaciones y de fortalecimiento de la infraestructura tecnológica del Ministerio de Salud y Protección Social)x100</t>
  </si>
  <si>
    <t>Informe de programación y seguimiento en la realización de soporte tecnológico en comunicaciones y de fortalecimiento de la infraestructura tecnológica del Ministerio de Salud y Protección Social.</t>
  </si>
  <si>
    <t>Medir la eficacia del grupo soporte informático para brindar soporte técnico en comunicaciones, y fortalecer la infraestructura tecnológica del Ministerio.</t>
  </si>
  <si>
    <t>Grupo Ejecución y Liquidación Contractual</t>
  </si>
  <si>
    <t>Desarrollar e Implementar módulos de formación virtual para los supervisores de la entidad en lo referente a normatividad legal vigente, gestión documental y plataformas de contratación, gestión de riesgos, seguimiento a la ejecución, liquidación y cierre de contratos para fortalecer los conocimientos</t>
  </si>
  <si>
    <t>4270-01</t>
  </si>
  <si>
    <t>Porcentaje de módulos desarrollados e implementados</t>
  </si>
  <si>
    <t>(Número de módulos desarrollados e implementados / Total de módulos planeados)  x 100</t>
  </si>
  <si>
    <t>Reportes de gestión</t>
  </si>
  <si>
    <t>Estructurar el plan virtual de formación</t>
  </si>
  <si>
    <t>Desarrollar e Implementar módulos virtuales de capacitación</t>
  </si>
  <si>
    <t>5.4. Mecanismos de articulación de las medicinas y terapias alternativas y complementarias.</t>
  </si>
  <si>
    <t>Subdirección Financiera</t>
  </si>
  <si>
    <t xml:space="preserve">Gestión Financiera </t>
  </si>
  <si>
    <t>Presentar el Anteproyecto de presupuesto 2026 ante el Ministerio de Hacienda y Crédito Público</t>
  </si>
  <si>
    <t>4300-01</t>
  </si>
  <si>
    <t>Anteproyecto de presupuesto</t>
  </si>
  <si>
    <t>Anteproyecto de presupuesto presentado</t>
  </si>
  <si>
    <t>Comunicaciones de las áreas que requieren la consecusión de los recursos</t>
  </si>
  <si>
    <t>Lennys Martínez correo de Víctor Grosso 25 de noviembre de 2024 17:31. Descarga de archivo Corte 27 de noviembre 2024 13:52</t>
  </si>
  <si>
    <t>Seguimiento a la ejecución presupuestal</t>
  </si>
  <si>
    <t>4300-02</t>
  </si>
  <si>
    <t>Informes de seguimiento a la ejecución presupuestal publicados</t>
  </si>
  <si>
    <t>Informe de ejecución presupuestal SIIF II Nación</t>
  </si>
  <si>
    <t>Informes elaborados y publicados</t>
  </si>
  <si>
    <t>Estados Financieros transmitidos y publicados</t>
  </si>
  <si>
    <t>4300-03</t>
  </si>
  <si>
    <t>Estados FInaniceros transmitidos y publicados</t>
  </si>
  <si>
    <t>Operaciones realizadas a través del SIIF II Nación</t>
  </si>
  <si>
    <t>Estados Financieros de la vigencia 2023 transmitidos y publicados</t>
  </si>
  <si>
    <t>Estados Financieros correspondientes al periodo Enero-Marzo transmitidos y publicados</t>
  </si>
  <si>
    <t>Estados FInancieros correspondientes al periodo abril-Junio transmitidos y publicados</t>
  </si>
  <si>
    <t>Estados Financieros corresponeintes al periodo Julio-septiembre transmitidos y publicados</t>
  </si>
  <si>
    <t>Gestión de PAC</t>
  </si>
  <si>
    <t>4300-04</t>
  </si>
  <si>
    <t>Gestión de PAC realizada ante el Ministerio de Hacienda y Crédito Público</t>
  </si>
  <si>
    <t>PAC solicitado ante MinHacienda</t>
  </si>
  <si>
    <t>Información remitida por las áreas</t>
  </si>
  <si>
    <t>PAC Solicitado ante el Ministerio de Hacienda y Crédito Público</t>
  </si>
  <si>
    <t>1. Talento humano</t>
  </si>
  <si>
    <t>1.1. Talento Humano</t>
  </si>
  <si>
    <t>Subdirección de Gestión del Talento Humano</t>
  </si>
  <si>
    <t xml:space="preserve">Gestión del Talento Humano </t>
  </si>
  <si>
    <t>Otorgar becas para educación formal en pregrados y posgrados, para el fortalecimiento del Talento Humano que genere valor e innovación en la entidad.</t>
  </si>
  <si>
    <t>4400-01</t>
  </si>
  <si>
    <t>Servidores Públicos beneficiados</t>
  </si>
  <si>
    <t>Número de Servidores Públicos Beneficiados</t>
  </si>
  <si>
    <t>C-1999-0300-15-20201C2-1999058-03</t>
  </si>
  <si>
    <t>Funcionarios beneficiados</t>
  </si>
  <si>
    <t>Nelson Mauricio Plaza Gordillo, CORREO 29 DE Noviembre 13:24</t>
  </si>
  <si>
    <t>Cumplir el plan de trabajo del Sistema de Gestión de Seguirdad y Salud en el Trabajo</t>
  </si>
  <si>
    <t>4400-02</t>
  </si>
  <si>
    <t>Porcentaje de Actividades del Plan de Trabajo con ejecución completa</t>
  </si>
  <si>
    <t>Número de actividades realizadas/Total de actividades programadas</t>
  </si>
  <si>
    <t>Base de datos del SGSST</t>
  </si>
  <si>
    <t>Actividades realizadas del sistema de gestión de seguridad y salud en el trabajo</t>
  </si>
  <si>
    <t>8. Plan de Trabajo Anual en Seguridad y Salud en el Trabajo</t>
  </si>
  <si>
    <t>Diseñar estrategías de intervención según diagnóstico de encuesta de clima y cultura y  batería de riesgo psicosocial, ejecutar actividades de intervención y evaluar el impacto de las intervenciones.</t>
  </si>
  <si>
    <t>4400-03</t>
  </si>
  <si>
    <t>Plan de Bienestar e Incentivos publicado</t>
  </si>
  <si>
    <t>Plan publicado</t>
  </si>
  <si>
    <t>Página WEB</t>
  </si>
  <si>
    <t>7. Plan de Incentivos Institucionales</t>
  </si>
  <si>
    <t>Realizar capacitación en educación informal y no formal, para el desarrollo de capacidades que trascienda a la innovación institucional.</t>
  </si>
  <si>
    <t>4400-04</t>
  </si>
  <si>
    <t>C-1999-0300-15-20201C2-1999058-02</t>
  </si>
  <si>
    <t>Personas capacitadas</t>
  </si>
  <si>
    <t>Publicar Plan de Previsión de Recursos Humanos</t>
  </si>
  <si>
    <t>4400-05</t>
  </si>
  <si>
    <t>Plan de Previsión de Recursos Humanos publicado</t>
  </si>
  <si>
    <t>Plan de previsión de recursos humanos publicado</t>
  </si>
  <si>
    <t>4. Plan de Previsión de Recursos Humanos</t>
  </si>
  <si>
    <t>Publicar Plan Anual de Vacantes</t>
  </si>
  <si>
    <t>4400-06</t>
  </si>
  <si>
    <t>Plan Anual de Vacantes publicado</t>
  </si>
  <si>
    <t>Plan anual de vacantes publicado</t>
  </si>
  <si>
    <t>1.2. Integridad</t>
  </si>
  <si>
    <t>3. Plan Anual de Vacantes</t>
  </si>
  <si>
    <t xml:space="preserve">Publicar Plan de Integridad y Conflictos de Interés </t>
  </si>
  <si>
    <t>4400-07</t>
  </si>
  <si>
    <t>Plan de integridad y conflicto de interés publicado</t>
  </si>
  <si>
    <t>5. Plan Estratégico de Talento Humano</t>
  </si>
  <si>
    <t>Publicar Plan Estratégico de Talento Humano</t>
  </si>
  <si>
    <t>4400-08</t>
  </si>
  <si>
    <t>Plan Estratégico de Talento Humano publicado</t>
  </si>
  <si>
    <t>Plan estratégico de talento humano publicado</t>
  </si>
  <si>
    <t>Oficina de Control Interno Disciplinario</t>
  </si>
  <si>
    <t xml:space="preserve">Gestión y Prevención de asuntos disiplinarios </t>
  </si>
  <si>
    <t>Formular y ejecutar las sensibilizaciones del plan de trabajo de la OCID para 2025 en temas disciplinarios y plan anticorrupción</t>
  </si>
  <si>
    <t>4500-01</t>
  </si>
  <si>
    <t>Nivel de cumplimiento del Plan de Trabajo en cuanto a la formulación y ejecución de las sensibilizaciones programadas</t>
  </si>
  <si>
    <t>Número socializaciones realizadas</t>
  </si>
  <si>
    <t>Sistemas de información, registros magnéticos de la OCID</t>
  </si>
  <si>
    <t>Avance en la ejecución de las sensibilizaciones programadas en el plan de trabajo de la vigencia.</t>
  </si>
  <si>
    <t>Lennys Martínez de Juliana Isabel Rodriguez Cortes 21 de noviembre</t>
  </si>
  <si>
    <t>Elaborar  las publicaciones  que serán divulgadas en el boletín institucional "El Saludable" conforme a lo propuesto en el plan de trabajo  de la OCID para 2025 de temas disciplinarios y plan anticorrupción</t>
  </si>
  <si>
    <t>4500-02</t>
  </si>
  <si>
    <t>Nivel de cumplimiento del Plan de Trabajo en cuanto a la elaboración de las publicaciones</t>
  </si>
  <si>
    <t>Número Publicaciones elaboradas</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</si>
  <si>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</si>
  <si>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</si>
  <si>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</si>
  <si>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Nivel de cumplimiento del Plan de Trabajo en cuanto a la realización de  las actividades con las entidades adscritas</t>
  </si>
  <si>
    <t>Número de de seguimientos programados</t>
  </si>
  <si>
    <t>Análisis del seguimiento realizado mediante correo electrónico al resultado de los compromisos establecidos en el informe generado en reunión con las entidades adscritas al sector salud sobre temas disciplinarios y anticorrupción</t>
  </si>
  <si>
    <t xml:space="preserve">Seguimiento realizado  mediante correo electrónico al resultado de los compromisos establecidos en el informe generado en reunión con las entidades adscritas al sector salud sobre temas disciplinarios y anticorrupción.   </t>
  </si>
  <si>
    <t xml:space="preserve">Adelantar las actividades relacionadas con temas susceptibles de tramitar mediante gestión preventiva disciplinaria tales como, informes oficiales por siniestros viales remitidos, reportes de incumplimiento a términos de PQRS, entre otros. </t>
  </si>
  <si>
    <t>4500-04</t>
  </si>
  <si>
    <t>Oportunidad en la atención de los asuntos a demanda recibidos</t>
  </si>
  <si>
    <t>(No. De asuntos recibidos/No. de asuntos tramitados)* 100</t>
  </si>
  <si>
    <t>Dar trámite oportuno a los asuntos recibidos</t>
  </si>
  <si>
    <t>Tramitar oportunamente la totalidad de las quejas recibidas durante el año 2025</t>
  </si>
  <si>
    <t>4500-05</t>
  </si>
  <si>
    <t>Oportunidad en la atención de las quejas recibidas</t>
  </si>
  <si>
    <t>(No. De quejas recibidas/No. de quejas tramitadas)* 100</t>
  </si>
  <si>
    <t>Dar trámite oportuno a las quejas recibidas</t>
  </si>
  <si>
    <t>INSTRUCCIONES DE DILIGENCIAMIENTO</t>
  </si>
  <si>
    <t>Seleccionar en cada una de las listas desplegables, aquellos elementos de la planeación estratégica, de MIPG, ODS y planes del Decreto 612 con los cuales se alinea o armoniza la acción del plan que se va a registrar. Guardando coherencia entre todos los elementos</t>
  </si>
  <si>
    <t>OBJETIVO ESTRATEGICO</t>
  </si>
  <si>
    <t>Seleccione el objetivo estratégico del MSPS al cual se encuentra alineada la actividad a desarrollar en la vigencia</t>
  </si>
  <si>
    <t>ACCIÓN ESTRATÉGICA</t>
  </si>
  <si>
    <t>Seleccione la acción estratégica del MSPS a la cual se encuentra alineada la actividad a desarrollar en la vigencia</t>
  </si>
  <si>
    <t>Seleccionar el ODS principal asociado a la actividad a desarrollar en la vigencia</t>
  </si>
  <si>
    <t>Seleccionar la dimensión operativa del Modelo Integrado de Planeación y Gestión con la cual se alinea la actividad a desarrollar en la vigencia</t>
  </si>
  <si>
    <t>Seleccionar la política del Modelo Integrado de Planeación y Gestión con la cual se alinea la actividad a desarrollar en la vigencia</t>
  </si>
  <si>
    <t>Seleccione el plan al cual corresponde la actividad que va a desarrollar acorde a lo descrito en el decreto 612 de 2018</t>
  </si>
  <si>
    <t>Seleccionar de las listas desplegables la dependencia responsable de ejecutar la línea del plan de acción propuesta, así como el proceso con el cual se alinea dicha acción. Este último de acuerdo a los procesos vigentes en el Mapa de Procesos Institucional</t>
  </si>
  <si>
    <t>Seleccionar de la lista desplegable la dependencia responsable del plan de acción que se está formulando</t>
  </si>
  <si>
    <t>Una vez selecciona la dependencia en el campo anterior, de manera automática se mostrará el código que identifica dicha dependencia</t>
  </si>
  <si>
    <t xml:space="preserve">Seleccionar de la lista desplegable, el proceso al cual corresponde la dependencia que formula el plan de acción </t>
  </si>
  <si>
    <t>Describir claramente la actividad propuesta para el plan de acción, la cual deberá guardar coherencia y alineación con los criterios explicados en el punto de Alineación Institucional, así como estar armonizada con las actividades de los proyectos de inversión</t>
  </si>
  <si>
    <t>El código de la actividad se identifica con el código de la dependencia seguido del consecutivo 01, 02, 03…n según el número de actividades que cada dependencia defina en su plan de acción</t>
  </si>
  <si>
    <t xml:space="preserve">Describir en cada campo la información relacionada con la medición que se realizará a la actividad del plan de acción, indicando nombre del indicador, fórmula de cálculo, unidad de medida y fuente del indicador. </t>
  </si>
  <si>
    <t>NOMBRE DEL INDICADOR</t>
  </si>
  <si>
    <r>
      <t xml:space="preserve">Registrar en este campo el nombre del indicador con el cual se va a medir la actividad formulada. </t>
    </r>
    <r>
      <rPr>
        <sz val="10"/>
        <rFont val="Arial"/>
        <family val="2"/>
      </rPr>
      <t>(Indicar si el indicador es acumulativo o no)</t>
    </r>
  </si>
  <si>
    <t>Indicar si tipo de indicador que corresponda, así: gestión, resultado, producto</t>
  </si>
  <si>
    <t>Escriba la fórmula de cálculo con la cual se va a medir el indicador de la actividad</t>
  </si>
  <si>
    <t>Indicar la unidad de medida en la cual se va a presentar el resultado del indicador (porcentaje, pesos, unidades, etc.)</t>
  </si>
  <si>
    <t>FUENTE DE INFORMACIÓN PARA EL CÁLCULO DEL INDICADOR</t>
  </si>
  <si>
    <t>En este campo, describa de dónde provienen los datos con los cuales se medirá el indicador (bases de datos, sistemas de información, registros físicos, etc.)</t>
  </si>
  <si>
    <t>Indicar en cada una de las columnas la información relacionada con el rubro presupuestal del proyecto de inversión, con el cual se financiará la actividad propuesta. En la columna de valor asignado se detallará el valor anual de la actividad</t>
  </si>
  <si>
    <t xml:space="preserve">Seleccionar de la lista desplegable el rubro presupuestal del proyecto de inversión con el cual se va a financiar la actividad. En caso de ser una actividad resultado de la gestión de la entidad, seleccionar NA </t>
  </si>
  <si>
    <t>CÓDIGO CCP</t>
  </si>
  <si>
    <t>Seleccionar de la lista desplegable, el código del producto del proyecto de inversión que se encuentra relacionado con la actividad del plan de acción</t>
  </si>
  <si>
    <t>VALOR ASIGNADO</t>
  </si>
  <si>
    <t>Ingrese el valor anual con el cual se financia la actividad, de acuerdo a lo establecido en el proyecto de inversión</t>
  </si>
  <si>
    <r>
      <t>Para cada trimestre del año, se debe realizar la programación de la meta y la programación de recursos, teniendo en cuenta el valor anual planeado y la meta anual descrita en el punto 7. La descripción de la meta trimestral debe guardar coherencia con la actividad, el indicador, la formula del indicador y las unidades de medida propuestas. 
La sumatoria de la programación de las metas de los trimestres deberá dar el total de la meta anual planeada</t>
    </r>
    <r>
      <rPr>
        <sz val="10"/>
        <color rgb="FFFF0000"/>
        <rFont val="Arial"/>
        <family val="2"/>
      </rPr>
      <t xml:space="preserve"> </t>
    </r>
    <r>
      <rPr>
        <sz val="10"/>
        <color theme="1"/>
        <rFont val="Arial"/>
        <family val="2"/>
      </rPr>
      <t>. Igual sucede con el valor programado para cada trimestre, la sumatoria debe dar el total de recursos planeados para el año</t>
    </r>
  </si>
  <si>
    <t>ANUAL</t>
  </si>
  <si>
    <t>Ingresar el valor anual de la meta (número o porcentaje) que se va a ejecutar durante la vigencia</t>
  </si>
  <si>
    <t>PROGRAMACIÓN META</t>
  </si>
  <si>
    <t>Ingresar el valor de la meta a ejecutar en el trimestre (número o porcentaje pero sin el signo %, el cual se colocará para el consolidado, de acuerdo con la unidad de mediada seleccionada en el columna O); las metas de cada trimestre van a contribuir al cumplimiento de la meta anual</t>
  </si>
  <si>
    <t>DESCRIPCIÓN DE LA META</t>
  </si>
  <si>
    <t>Describir brevemente el entregable con el cual se evidencia el avance o cumplimiento de la meta programada en el trimestre</t>
  </si>
  <si>
    <t>PROGRAMACIÓN DE RECURSOS</t>
  </si>
  <si>
    <t>Especificar la cantidad de recursos de inversión que se van a ejecutar en el trimestre para el cumplimiento de la meta</t>
  </si>
  <si>
    <t>Versión inicial</t>
  </si>
  <si>
    <t>fecha</t>
  </si>
  <si>
    <t>Dependencia</t>
  </si>
  <si>
    <t>Radicado Mencionado</t>
  </si>
  <si>
    <t>18 de diciembre</t>
  </si>
  <si>
    <t>Enviado a Victor correo electrónico 18 de diciembre</t>
  </si>
  <si>
    <t>Todas</t>
  </si>
  <si>
    <t>27 de enero</t>
  </si>
  <si>
    <t>Con anterior y correo de Cristian Lopez del 19 de diciembre 9:05</t>
  </si>
  <si>
    <t>2024220000809253</t>
  </si>
  <si>
    <t>Con anterior y correo de Maria Cristina Cruz  del 19 de diciembre 9:05</t>
  </si>
  <si>
    <t>OTIC</t>
  </si>
  <si>
    <t>2024131000923093</t>
  </si>
  <si>
    <t>4 de febrero</t>
  </si>
  <si>
    <t>Con anterior y correo de Martha Liliana Corredor Acevedo del 3 de febrero 14:52</t>
  </si>
  <si>
    <t>2025160000054923</t>
  </si>
  <si>
    <t>Con anterior y correo de Ana Matilde Rodriguez Becerra del 3 de febrero 13:02</t>
  </si>
  <si>
    <t>ID 539341 y correo electrónico de soporte en respuesta a las observaciones realizadas por Oficina Asesora de Planeación y Estudios Sectoriales</t>
  </si>
  <si>
    <t>7 de febrero</t>
  </si>
  <si>
    <t>Con anterior y correo de Nelcy Esperanza Bohorquez Romero del 7 de febrero 11:11</t>
  </si>
  <si>
    <t xml:space="preserve"> Dirección de Prestación de Servicios y Atención Primaria</t>
  </si>
  <si>
    <t>2025230000052893</t>
  </si>
  <si>
    <t>13 de febrero</t>
  </si>
  <si>
    <t>Con anterior y correo de Nelcy Esperanza Bohorquez Romero del 12 de febrero 9:40</t>
  </si>
  <si>
    <t>Con anterior y correo de Miguel Arturo Herrera Larrota del 12 de febrero 10:29</t>
  </si>
  <si>
    <t>Financiamiento Sectorial</t>
  </si>
  <si>
    <t>2025320100053163</t>
  </si>
  <si>
    <t>YA REPORTARON</t>
  </si>
  <si>
    <t>NO HAN REPORTADO</t>
  </si>
  <si>
    <t>Etiquetas de fila</t>
  </si>
  <si>
    <t>(en blanco)</t>
  </si>
  <si>
    <t>Total general</t>
  </si>
  <si>
    <t>Organigrama del Ministerio 22 de octubre</t>
  </si>
  <si>
    <t>Luz Elena 22 octubre correo</t>
  </si>
  <si>
    <t>Victor dice que está bien 22 de octubre</t>
  </si>
  <si>
    <t>Victor 25 de octubre</t>
  </si>
  <si>
    <t>SIIF 21de octubre</t>
  </si>
  <si>
    <t>Lista</t>
  </si>
  <si>
    <t>Dependencias</t>
  </si>
  <si>
    <t>Código Dependencia</t>
  </si>
  <si>
    <t>Procesos</t>
  </si>
  <si>
    <t>ODS Asociados</t>
  </si>
  <si>
    <t>Objetivos Estratégicos</t>
  </si>
  <si>
    <t>Temas Estratégicos</t>
  </si>
  <si>
    <t>Planes Decreto 612</t>
  </si>
  <si>
    <t>Rubros</t>
  </si>
  <si>
    <t>CCP</t>
  </si>
  <si>
    <t>Tipo de inidicador</t>
  </si>
  <si>
    <t>ODS 1. Fin de la pobreza</t>
  </si>
  <si>
    <t>1.Estructurar, regular e implementar la prestación de servicios de salud y el sistema integral de calidad en salud.</t>
  </si>
  <si>
    <t>A-02</t>
  </si>
  <si>
    <t>C-1901-0300-38-20201A1-1901013-02</t>
  </si>
  <si>
    <t>ODS 2. Hambre cero</t>
  </si>
  <si>
    <t>A-03-02-02</t>
  </si>
  <si>
    <t>C-1901-0300-38-20201A1-1901013-03</t>
  </si>
  <si>
    <t>A-03-03-01-029</t>
  </si>
  <si>
    <t>C-1901-0300-38-20201A1-1901018-02</t>
  </si>
  <si>
    <t>ODS 4. Educación de calidad</t>
  </si>
  <si>
    <t>A-03-03-01-999</t>
  </si>
  <si>
    <t>Pesos no acumulado</t>
  </si>
  <si>
    <t>ODS 5. Igualdad de género</t>
  </si>
  <si>
    <t>2.3. Compras y Contratación Pública</t>
  </si>
  <si>
    <t>ODS 6. Agua limpia y saneamiento</t>
  </si>
  <si>
    <t>ODS 7. Energía asequible y no contaminante</t>
  </si>
  <si>
    <t>1.7. Oncología (cáncer), detección temprana, rehabilitación y paliación.</t>
  </si>
  <si>
    <t>A-03-03-02-006</t>
  </si>
  <si>
    <t>ODS 8. Trabajo decente y crecimiento económico</t>
  </si>
  <si>
    <t>1.8. Enfermedad de Hansen.</t>
  </si>
  <si>
    <t>A-03-03-02-007</t>
  </si>
  <si>
    <t>C-1905-0300-10-20106A1-1905014-02</t>
  </si>
  <si>
    <t>ODS 9. Industria, innovación e infraestructura</t>
  </si>
  <si>
    <t>1.9. Discapacidad</t>
  </si>
  <si>
    <t>C-1905-0300-10-20106A1-1905014-03</t>
  </si>
  <si>
    <t>ODS 10. Reducción de las desigualdades</t>
  </si>
  <si>
    <t>ODS 11. Ciudades y comunidades sostenibles</t>
  </si>
  <si>
    <t>3.6. Racionalización de trámites</t>
  </si>
  <si>
    <t>11. Plan de Tratamiento de Riesgos de Seguridad y Privacidad de la Información</t>
  </si>
  <si>
    <t>C-1905-0300-10-20106A1-1905040-02</t>
  </si>
  <si>
    <t>ODS 12. Producción y consumo responsables</t>
  </si>
  <si>
    <t>12. Plan de Seguridad y Privacidad de la Información</t>
  </si>
  <si>
    <t>ODS 13. Acción por el clima</t>
  </si>
  <si>
    <t>1.13. Atención en salud con enfoque diferencial.</t>
  </si>
  <si>
    <t>A-03-04-01-001</t>
  </si>
  <si>
    <t>ODS 14. Vida submarina</t>
  </si>
  <si>
    <t>1.14. Reparación integral a victimas.</t>
  </si>
  <si>
    <t>A-03-04-01-008</t>
  </si>
  <si>
    <t>ODS 15. Vida de ecosistemas terrestres</t>
  </si>
  <si>
    <t>1.15. Plan Nacional de Rehabilitación Acuerdo de paz municipios PDET o ZOMAC</t>
  </si>
  <si>
    <t>A-03-04-01-009</t>
  </si>
  <si>
    <t>1.16. Hábitos saludables y curso de vida.</t>
  </si>
  <si>
    <t>5.3. Gestión de la información estadística</t>
  </si>
  <si>
    <t>A-03-04-02-002</t>
  </si>
  <si>
    <t>1.18. Medicinas y terapias alternativas y complementarias (MTAC)</t>
  </si>
  <si>
    <t>A-03-04-02-012</t>
  </si>
  <si>
    <t>1.19. Prevención y atención integral de las situaciones de violencias (autoinfligidas e interpersonales).</t>
  </si>
  <si>
    <t>A-03-04-02-027</t>
  </si>
  <si>
    <t>N/A</t>
  </si>
  <si>
    <t>1.20. Índices e indicadores de mortalidad y morbilidad.</t>
  </si>
  <si>
    <t>A-03-04-03-002</t>
  </si>
  <si>
    <t>C-1905-0300-11-20201B2-1905020-02</t>
  </si>
  <si>
    <t>A-03-04-03-003</t>
  </si>
  <si>
    <t>C-1905-0300-11-20201B2-1905020-03</t>
  </si>
  <si>
    <t>2.2. Plan decenal de implementación de la política del talento humano en salud</t>
  </si>
  <si>
    <t>A-03-10</t>
  </si>
  <si>
    <t>2.3. Fortalecer procesos de Cualificación y gestión del talento humano</t>
  </si>
  <si>
    <t>A-03-11-01-001</t>
  </si>
  <si>
    <t>Integración de Datos de Nuevas Fuentes al Sistema de Gestión de Datos</t>
  </si>
  <si>
    <t>2.4. Política integral de trabajo digno y decente para el talento humano en salud</t>
  </si>
  <si>
    <t>Secretaría General</t>
  </si>
  <si>
    <t>A-03-11-01-003</t>
  </si>
  <si>
    <t>Subdirección Administrativa</t>
  </si>
  <si>
    <t>A-03-11-01-005</t>
  </si>
  <si>
    <t>3.3. Sistema de información de información alertas abastecimiento</t>
  </si>
  <si>
    <t>A-03-11-01-006</t>
  </si>
  <si>
    <t>A-03-11-01-007</t>
  </si>
  <si>
    <t>A-03-11-01-008</t>
  </si>
  <si>
    <t>3.6. Regulación de precios de medicamentos y dispositivos médicos.</t>
  </si>
  <si>
    <t>3.7. Producción de medicamentos enfermedades desatendidas y producción de vacunas.</t>
  </si>
  <si>
    <t>A-03-06-01-020</t>
  </si>
  <si>
    <t>3.8. Compras públicas centralizadas con mecanismos eficientes.</t>
  </si>
  <si>
    <t>C-1901-0300-38-20201A1</t>
  </si>
  <si>
    <t>6.2. Centro de atención primaria en salud CAPS</t>
  </si>
  <si>
    <t>6.3. Centro de investigación en salud</t>
  </si>
  <si>
    <t>7.2. Sistema integral de información financiera y asistencial</t>
  </si>
  <si>
    <t>7.3. Sistema de pago, la restitución de recursos, la auditoría y la rendición de cuentas de los recursos de salud</t>
  </si>
  <si>
    <t>7.4. Capacidad de movilización de recursos internos</t>
  </si>
  <si>
    <t>7.5. Habilitación del uso de los excedentes resultados del proceso de saneamiento</t>
  </si>
  <si>
    <t>C-1905-0300-9-20201B1-1905051-02</t>
  </si>
  <si>
    <t>C-1905-0300-9-20201B1-1905055-02</t>
  </si>
  <si>
    <t>C-1906-0300-8-20201D1-1906026-03</t>
  </si>
  <si>
    <t>C-1906-0300-8-20201D1-1906035-02</t>
  </si>
  <si>
    <t>C-1906-0300-8-20201D1-1906046-02</t>
  </si>
  <si>
    <t>C-1999-0300-15-20201C2-1999069-02</t>
  </si>
  <si>
    <t>traducción</t>
  </si>
  <si>
    <t>objuno</t>
  </si>
  <si>
    <t>objdos</t>
  </si>
  <si>
    <t>objtres</t>
  </si>
  <si>
    <t>objcuatro</t>
  </si>
  <si>
    <t>objcinco</t>
  </si>
  <si>
    <t>objseis</t>
  </si>
  <si>
    <t>objsiete</t>
  </si>
  <si>
    <t>objocho</t>
  </si>
  <si>
    <t>1. Est</t>
  </si>
  <si>
    <t>encadenado</t>
  </si>
  <si>
    <t>2. Ava</t>
  </si>
  <si>
    <t>3. Gar</t>
  </si>
  <si>
    <t>4. Con</t>
  </si>
  <si>
    <t>5. For</t>
  </si>
  <si>
    <t>6. Rec</t>
  </si>
  <si>
    <t>7. For</t>
  </si>
  <si>
    <t>2.7. Formular la política nacional de  investigación en salud</t>
  </si>
  <si>
    <t>2.8. Conformar la red de gestión del conocimiento en salud</t>
  </si>
  <si>
    <t xml:space="preserve">2.9. Estructurar el sistema de información interoperable que permita monitorear la situación territorial y nacional en salud, con estándares de calidad </t>
  </si>
  <si>
    <t xml:space="preserve">2.10. Fortalecimiento de la gestión de la salud pública desde lo intersectorial que aporte  a la salud de los invidiudos, la familia y la comunidad </t>
  </si>
  <si>
    <t xml:space="preserve">2.11. Plan Nacional de Salud Rural y cumplimiento de los  acuerdos de paz  </t>
  </si>
  <si>
    <t>dimuno</t>
  </si>
  <si>
    <t>dimdos</t>
  </si>
  <si>
    <t>dimtres</t>
  </si>
  <si>
    <t>dimcuatro</t>
  </si>
  <si>
    <t>dimcinco</t>
  </si>
  <si>
    <t>dimseis</t>
  </si>
  <si>
    <t>dimsiete</t>
  </si>
  <si>
    <t>1. Tal</t>
  </si>
  <si>
    <t>2. Dir</t>
  </si>
  <si>
    <t>3. Ges</t>
  </si>
  <si>
    <t>4. Eva</t>
  </si>
  <si>
    <t>5. Inf</t>
  </si>
  <si>
    <t>6. Ges</t>
  </si>
  <si>
    <t>7. Con</t>
  </si>
  <si>
    <t>No Aplica</t>
  </si>
  <si>
    <t>No Apl</t>
  </si>
  <si>
    <t>dimocho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</si>
</sst>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Red]\-&quot;$&quot;\ #,##0.00"/>
    <numFmt numFmtId="165" formatCode="_-&quot;$&quot;\ * #,##0.00_-;\-&quot;$&quot;\ * #,##0.00_-;_-&quot;$&quot;\ * &quot;-&quot;??_-;_-@_-"/>
    <numFmt numFmtId="166" formatCode="00"/>
  </numFmts>
  <fonts count="25">
    <font>
      <sz val="11"/>
      <color theme="1"/>
      <name val="Calibri"/>
      <family val="2"/>
      <scheme val="minor"/>
    </font>
    <font>
      <sz val="11"/>
      <color theme="1"/>
      <name val="Calibri"/>
      <family val="2"/>
      <scheme val="minor"/>
    </font>
    <font>
      <b/>
      <sz val="10"/>
      <color theme="1"/>
      <name val="Arial"/>
      <family val="2"/>
    </font>
    <font>
      <b/>
      <sz val="20"/>
      <color theme="0"/>
      <name val="Arial"/>
      <family val="2"/>
    </font>
    <font>
      <b/>
      <sz val="20"/>
      <color theme="1"/>
      <name val="Arial"/>
      <family val="2"/>
    </font>
    <font>
      <sz val="10"/>
      <color theme="1"/>
      <name val="Arial"/>
      <family val="2"/>
    </font>
    <font>
      <b/>
      <sz val="14"/>
      <color theme="1"/>
      <name val="Arial"/>
      <family val="2"/>
    </font>
    <font>
      <sz val="14"/>
      <color theme="1"/>
      <name val="Arial"/>
      <family val="2"/>
    </font>
    <font>
      <b/>
      <sz val="10"/>
      <name val="Arial"/>
      <family val="2"/>
    </font>
    <font>
      <sz val="12"/>
      <color theme="1"/>
      <name val="Calibri"/>
      <family val="2"/>
      <scheme val="minor"/>
    </font>
    <font>
      <b/>
      <sz val="9"/>
      <color theme="0"/>
      <name val="Calibri"/>
      <family val="2"/>
      <scheme val="minor"/>
    </font>
    <font>
      <sz val="8"/>
      <color theme="1"/>
      <name val="Calibri"/>
      <family val="2"/>
      <scheme val="minor"/>
    </font>
    <font>
      <sz val="8"/>
      <name val="Calibri"/>
      <family val="2"/>
      <scheme val="minor"/>
    </font>
    <font>
      <sz val="9"/>
      <color theme="1"/>
      <name val="Calibri"/>
      <family val="2"/>
      <scheme val="minor"/>
    </font>
    <font>
      <sz val="11"/>
      <name val="Calibri"/>
      <family val="2"/>
    </font>
    <font>
      <b/>
      <sz val="11"/>
      <name val="Arial"/>
      <family val="2"/>
    </font>
    <font>
      <sz val="10"/>
      <name val="Arial"/>
      <family val="2"/>
    </font>
    <font>
      <sz val="10"/>
      <color rgb="FFFF0000"/>
      <name val="Arial"/>
      <family val="2"/>
    </font>
    <font>
      <u/>
      <sz val="11"/>
      <color theme="10"/>
      <name val="Calibri"/>
      <family val="2"/>
      <scheme val="minor"/>
    </font>
    <font>
      <sz val="12"/>
      <color theme="0"/>
      <name val="Calibri"/>
      <family val="2"/>
      <scheme val="minor"/>
    </font>
    <font>
      <b/>
      <sz val="9"/>
      <color theme="1"/>
      <name val="Calibri"/>
      <family val="2"/>
      <scheme val="minor"/>
    </font>
    <font>
      <sz val="9"/>
      <name val="Arial Narrow"/>
      <family val="2"/>
    </font>
    <font>
      <sz val="9"/>
      <color rgb="FF000000"/>
      <name val="Calibri"/>
      <family val="2"/>
      <scheme val="minor"/>
    </font>
    <font>
      <sz val="9"/>
      <name val="Calibri"/>
      <family val="2"/>
      <scheme val="minor"/>
    </font>
    <font>
      <sz val="12"/>
      <color rgb="FF242424"/>
      <name val="Arial"/>
      <family val="2"/>
    </font>
  </fonts>
  <fills count="14">
    <fill>
      <patternFill patternType="none"/>
    </fill>
    <fill>
      <patternFill patternType="gray125"/>
    </fill>
    <fill>
      <patternFill patternType="solid">
        <fgColor rgb="FF32B4A8"/>
        <bgColor indexed="64"/>
      </patternFill>
    </fill>
    <fill>
      <patternFill patternType="solid">
        <fgColor rgb="FFEDEDED"/>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2" tint="-0.499984740745262"/>
        <bgColor indexed="64"/>
      </patternFill>
    </fill>
    <fill>
      <patternFill patternType="solid">
        <fgColor rgb="FF00B0F0"/>
        <bgColor indexed="64"/>
      </patternFill>
    </fill>
    <fill>
      <patternFill patternType="solid">
        <fgColor rgb="FFFFFF00"/>
        <bgColor indexed="64"/>
      </patternFill>
    </fill>
    <fill>
      <patternFill patternType="solid">
        <fgColor rgb="FFC7EFEB"/>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165" fontId="1" fillId="0" borderId="0" applyFont="0" applyFill="0" applyBorder="0" applyAlignment="0" applyProtection="0"/>
    <xf numFmtId="0" fontId="9" fillId="0" borderId="0"/>
    <xf numFmtId="0" fontId="1" fillId="0" borderId="0"/>
    <xf numFmtId="0" fontId="18" fillId="0" borderId="0" applyNumberFormat="0" applyFill="0" applyBorder="0" applyAlignment="0" applyProtection="0"/>
    <xf numFmtId="9" fontId="1" fillId="0" borderId="0" applyFont="0" applyFill="0" applyBorder="0" applyAlignment="0" applyProtection="0"/>
  </cellStyleXfs>
  <cellXfs count="128">
    <xf numFmtId="0" fontId="0" fillId="0" borderId="0" xfId="0"/>
    <xf numFmtId="0" fontId="5" fillId="0" borderId="0" xfId="0" applyFont="1"/>
    <xf numFmtId="0" fontId="7" fillId="0" borderId="0" xfId="0" applyFont="1"/>
    <xf numFmtId="0" fontId="0" fillId="0" borderId="0" xfId="0" applyAlignment="1">
      <alignment horizontal="center"/>
    </xf>
    <xf numFmtId="0" fontId="11" fillId="0" borderId="0" xfId="3" applyFont="1"/>
    <xf numFmtId="0" fontId="11" fillId="0" borderId="1" xfId="3" applyFont="1" applyBorder="1" applyAlignment="1">
      <alignment horizontal="center"/>
    </xf>
    <xf numFmtId="0" fontId="10" fillId="6" borderId="1" xfId="3" applyFont="1" applyFill="1" applyBorder="1" applyAlignment="1">
      <alignment horizontal="center" vertical="center"/>
    </xf>
    <xf numFmtId="0" fontId="10" fillId="6" borderId="1" xfId="3" applyFont="1" applyFill="1" applyBorder="1" applyAlignment="1">
      <alignment horizontal="center" vertical="center" wrapText="1"/>
    </xf>
    <xf numFmtId="0" fontId="10" fillId="5" borderId="3" xfId="3" applyFont="1" applyFill="1" applyBorder="1" applyAlignment="1">
      <alignment horizontal="center" vertical="center"/>
    </xf>
    <xf numFmtId="0" fontId="10" fillId="6" borderId="3" xfId="3" applyFont="1" applyFill="1" applyBorder="1" applyAlignment="1">
      <alignment horizontal="center" vertical="center"/>
    </xf>
    <xf numFmtId="0" fontId="10" fillId="7" borderId="1" xfId="3" applyFont="1" applyFill="1" applyBorder="1" applyAlignment="1">
      <alignment horizontal="center" vertical="center"/>
    </xf>
    <xf numFmtId="0" fontId="13" fillId="0" borderId="0" xfId="3" applyFont="1" applyAlignment="1">
      <alignment horizontal="center"/>
    </xf>
    <xf numFmtId="0" fontId="13" fillId="0" borderId="0" xfId="3" applyFont="1"/>
    <xf numFmtId="0" fontId="11" fillId="0" borderId="1" xfId="3" applyFont="1" applyBorder="1"/>
    <xf numFmtId="0" fontId="11" fillId="0" borderId="5" xfId="3" applyFont="1" applyBorder="1"/>
    <xf numFmtId="0" fontId="11" fillId="0" borderId="1" xfId="3" applyFont="1" applyBorder="1" applyAlignment="1">
      <alignment wrapText="1"/>
    </xf>
    <xf numFmtId="0" fontId="11" fillId="0" borderId="4" xfId="3" applyFont="1" applyBorder="1"/>
    <xf numFmtId="0" fontId="14" fillId="0" borderId="0" xfId="2" applyFont="1"/>
    <xf numFmtId="0" fontId="12" fillId="0" borderId="1" xfId="3" applyFont="1" applyBorder="1"/>
    <xf numFmtId="0" fontId="11" fillId="0" borderId="0" xfId="3" applyFont="1" applyAlignment="1">
      <alignment wrapText="1"/>
    </xf>
    <xf numFmtId="0" fontId="11" fillId="0" borderId="6" xfId="3" applyFont="1" applyBorder="1"/>
    <xf numFmtId="0" fontId="19" fillId="0" borderId="0" xfId="2" applyFont="1"/>
    <xf numFmtId="0" fontId="20" fillId="5" borderId="0" xfId="3" applyFont="1" applyFill="1" applyAlignment="1">
      <alignment horizontal="center" vertical="center"/>
    </xf>
    <xf numFmtId="0" fontId="9" fillId="0" borderId="0" xfId="2"/>
    <xf numFmtId="49" fontId="9" fillId="0" borderId="0" xfId="2" applyNumberFormat="1"/>
    <xf numFmtId="0" fontId="20" fillId="6" borderId="0" xfId="3" applyFont="1" applyFill="1" applyAlignment="1">
      <alignment horizontal="center" vertical="center" wrapText="1"/>
    </xf>
    <xf numFmtId="0" fontId="21" fillId="0" borderId="1" xfId="0" applyFont="1" applyBorder="1" applyAlignment="1">
      <alignment vertical="center"/>
    </xf>
    <xf numFmtId="0" fontId="13" fillId="0" borderId="0" xfId="0" applyFont="1" applyAlignment="1">
      <alignment vertical="center" wrapText="1"/>
    </xf>
    <xf numFmtId="165" fontId="13" fillId="0" borderId="1" xfId="1" applyFont="1" applyBorder="1" applyAlignment="1" applyProtection="1">
      <alignment horizontal="center" vertical="center" wrapText="1"/>
    </xf>
    <xf numFmtId="9" fontId="13" fillId="0" borderId="1" xfId="5" applyFont="1" applyBorder="1" applyAlignment="1" applyProtection="1">
      <alignment horizontal="center" vertical="center" wrapText="1"/>
    </xf>
    <xf numFmtId="9" fontId="13" fillId="12" borderId="1" xfId="5" applyFont="1" applyFill="1" applyBorder="1" applyAlignment="1" applyProtection="1">
      <alignment horizontal="center" vertical="center" wrapText="1"/>
    </xf>
    <xf numFmtId="9" fontId="13" fillId="0" borderId="1" xfId="5" applyFont="1" applyFill="1" applyBorder="1" applyAlignment="1" applyProtection="1">
      <alignment horizontal="center" vertical="center" wrapText="1"/>
    </xf>
    <xf numFmtId="0" fontId="0" fillId="0" borderId="0" xfId="0" pivotButton="1"/>
    <xf numFmtId="0" fontId="0" fillId="0" borderId="0" xfId="0" applyAlignment="1">
      <alignment horizontal="left"/>
    </xf>
    <xf numFmtId="164" fontId="0" fillId="0" borderId="0" xfId="0" applyNumberFormat="1"/>
    <xf numFmtId="4" fontId="0" fillId="0" borderId="0" xfId="0" applyNumberFormat="1"/>
    <xf numFmtId="0" fontId="24" fillId="13" borderId="1" xfId="0" applyFont="1" applyFill="1" applyBorder="1" applyAlignment="1">
      <alignment vertical="center"/>
    </xf>
    <xf numFmtId="0" fontId="13" fillId="0" borderId="0" xfId="0" applyFont="1" applyAlignment="1">
      <alignment vertical="top" wrapText="1"/>
    </xf>
    <xf numFmtId="0" fontId="2" fillId="0" borderId="9" xfId="0" applyFont="1" applyBorder="1" applyAlignment="1">
      <alignment vertical="center"/>
    </xf>
    <xf numFmtId="0" fontId="2" fillId="0" borderId="10" xfId="0" applyFont="1" applyBorder="1" applyAlignment="1">
      <alignment vertical="center"/>
    </xf>
    <xf numFmtId="0" fontId="3" fillId="2" borderId="9" xfId="0" applyFont="1" applyFill="1" applyBorder="1" applyAlignment="1">
      <alignment horizontal="centerContinuous" vertical="center"/>
    </xf>
    <xf numFmtId="0" fontId="3" fillId="2" borderId="14" xfId="0" applyFont="1" applyFill="1" applyBorder="1" applyAlignment="1">
      <alignment horizontal="centerContinuous" vertical="center"/>
    </xf>
    <xf numFmtId="0" fontId="3" fillId="2" borderId="10" xfId="0" applyFont="1" applyFill="1" applyBorder="1" applyAlignment="1">
      <alignment horizontal="centerContinuous" vertical="center"/>
    </xf>
    <xf numFmtId="0" fontId="4" fillId="0" borderId="1" xfId="0" applyFont="1" applyBorder="1" applyAlignment="1">
      <alignment horizontal="centerContinuous" vertical="center"/>
    </xf>
    <xf numFmtId="0" fontId="3" fillId="2" borderId="1" xfId="0" applyFont="1" applyFill="1" applyBorder="1" applyAlignment="1">
      <alignment horizontal="centerContinuous" vertical="center"/>
    </xf>
    <xf numFmtId="0" fontId="2" fillId="0" borderId="13" xfId="0" applyFont="1" applyBorder="1" applyAlignment="1">
      <alignment vertical="center"/>
    </xf>
    <xf numFmtId="0" fontId="2" fillId="0" borderId="2" xfId="0" applyFont="1" applyBorder="1" applyAlignment="1">
      <alignment vertical="center"/>
    </xf>
    <xf numFmtId="0" fontId="3" fillId="2" borderId="4" xfId="0" applyFont="1" applyFill="1" applyBorder="1" applyAlignment="1">
      <alignment horizontal="centerContinuous" vertical="center"/>
    </xf>
    <xf numFmtId="0" fontId="3" fillId="2" borderId="5" xfId="0" applyFont="1" applyFill="1" applyBorder="1" applyAlignment="1">
      <alignment horizontal="centerContinuous" vertical="center"/>
    </xf>
    <xf numFmtId="0" fontId="3" fillId="2" borderId="6" xfId="0" applyFont="1" applyFill="1" applyBorder="1" applyAlignment="1">
      <alignment horizontal="centerContinuous" vertical="center"/>
    </xf>
    <xf numFmtId="0" fontId="4" fillId="0" borderId="6" xfId="0" applyFont="1" applyBorder="1" applyAlignment="1">
      <alignment horizontal="centerContinuous" vertical="center"/>
    </xf>
    <xf numFmtId="0" fontId="5" fillId="0" borderId="0" xfId="0" applyFont="1" applyAlignment="1">
      <alignment horizontal="center"/>
    </xf>
    <xf numFmtId="165" fontId="5" fillId="0" borderId="0" xfId="0" applyNumberFormat="1" applyFont="1"/>
    <xf numFmtId="0" fontId="6" fillId="0" borderId="0" xfId="0" applyFont="1" applyAlignment="1">
      <alignment horizontal="right" vertical="center"/>
    </xf>
    <xf numFmtId="0" fontId="7" fillId="0" borderId="2" xfId="0" applyFont="1" applyBorder="1" applyAlignment="1">
      <alignment horizontal="center" vertical="center"/>
    </xf>
    <xf numFmtId="0" fontId="7" fillId="0" borderId="0" xfId="0" applyFont="1" applyAlignment="1">
      <alignment horizontal="center"/>
    </xf>
    <xf numFmtId="165" fontId="7" fillId="0" borderId="0" xfId="0" applyNumberFormat="1" applyFont="1"/>
    <xf numFmtId="0" fontId="8" fillId="3" borderId="10" xfId="0" applyFont="1" applyFill="1" applyBorder="1" applyAlignment="1">
      <alignment vertical="center" wrapText="1"/>
    </xf>
    <xf numFmtId="0" fontId="8" fillId="3" borderId="9"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165" fontId="8" fillId="4" borderId="1" xfId="1" applyFont="1" applyFill="1" applyBorder="1" applyAlignment="1" applyProtection="1">
      <alignment horizontal="center" vertical="center" wrapText="1"/>
    </xf>
    <xf numFmtId="0" fontId="8" fillId="3" borderId="1" xfId="0" applyFont="1" applyFill="1" applyBorder="1" applyAlignment="1">
      <alignment vertical="center" wrapText="1"/>
    </xf>
    <xf numFmtId="0" fontId="13" fillId="0" borderId="1" xfId="0" applyFont="1" applyBorder="1" applyAlignment="1">
      <alignment horizontal="center" vertical="center" wrapText="1"/>
    </xf>
    <xf numFmtId="0" fontId="23" fillId="0" borderId="15" xfId="0"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9" borderId="0" xfId="0" applyFont="1" applyFill="1" applyAlignment="1">
      <alignment vertical="center" wrapText="1"/>
    </xf>
    <xf numFmtId="0" fontId="13" fillId="0" borderId="1" xfId="0" applyFont="1" applyBorder="1" applyAlignment="1">
      <alignment vertical="center" wrapText="1"/>
    </xf>
    <xf numFmtId="0" fontId="13" fillId="12" borderId="1" xfId="0" applyFont="1" applyFill="1" applyBorder="1" applyAlignment="1">
      <alignment horizontal="center" vertical="center" wrapText="1"/>
    </xf>
    <xf numFmtId="0" fontId="23" fillId="12" borderId="15" xfId="0" applyFont="1" applyFill="1" applyBorder="1" applyAlignment="1">
      <alignment horizontal="center" vertical="center" wrapText="1"/>
    </xf>
    <xf numFmtId="165" fontId="13" fillId="12" borderId="1" xfId="0" applyNumberFormat="1" applyFont="1" applyFill="1" applyBorder="1" applyAlignment="1">
      <alignment horizontal="center" vertical="center" wrapText="1"/>
    </xf>
    <xf numFmtId="0" fontId="13" fillId="10" borderId="0" xfId="0" applyFont="1" applyFill="1" applyAlignment="1">
      <alignment vertical="top" wrapText="1"/>
    </xf>
    <xf numFmtId="0" fontId="23" fillId="12" borderId="1" xfId="0"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12" borderId="1" xfId="0" applyFont="1" applyFill="1" applyBorder="1" applyAlignment="1">
      <alignment horizontal="center" vertical="top" wrapText="1"/>
    </xf>
    <xf numFmtId="0" fontId="22" fillId="0" borderId="1" xfId="0" applyFont="1" applyBorder="1" applyAlignment="1">
      <alignment horizontal="center" vertical="center" wrapText="1"/>
    </xf>
    <xf numFmtId="0" fontId="13" fillId="11" borderId="0" xfId="0" applyFont="1" applyFill="1" applyAlignment="1">
      <alignment vertical="center" wrapText="1"/>
    </xf>
    <xf numFmtId="0" fontId="13" fillId="11" borderId="1" xfId="0" applyFont="1" applyFill="1" applyBorder="1" applyAlignment="1">
      <alignment vertical="center" wrapText="1"/>
    </xf>
    <xf numFmtId="0" fontId="13" fillId="12" borderId="0" xfId="0" applyFont="1" applyFill="1" applyAlignment="1">
      <alignment vertical="center" wrapText="1"/>
    </xf>
    <xf numFmtId="0" fontId="13" fillId="12" borderId="1" xfId="0" applyFont="1" applyFill="1" applyBorder="1" applyAlignment="1">
      <alignment vertical="center" wrapText="1"/>
    </xf>
    <xf numFmtId="0" fontId="18" fillId="0" borderId="0" xfId="4" applyProtection="1"/>
    <xf numFmtId="165" fontId="0" fillId="0" borderId="0" xfId="0" applyNumberFormat="1"/>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0" fillId="0" borderId="0" xfId="0" applyAlignment="1">
      <alignment vertical="center" wrapText="1"/>
    </xf>
    <xf numFmtId="49" fontId="0" fillId="0" borderId="0" xfId="0" applyNumberFormat="1" applyAlignment="1">
      <alignment vertical="center" wrapText="1"/>
    </xf>
    <xf numFmtId="4" fontId="4" fillId="0" borderId="1" xfId="0" applyNumberFormat="1" applyFont="1" applyBorder="1" applyAlignment="1">
      <alignment horizontal="centerContinuous" vertical="center"/>
    </xf>
    <xf numFmtId="4" fontId="5" fillId="0" borderId="0" xfId="0" applyNumberFormat="1" applyFont="1"/>
    <xf numFmtId="4" fontId="7" fillId="0" borderId="0" xfId="0" applyNumberFormat="1" applyFont="1"/>
    <xf numFmtId="4" fontId="13" fillId="0" borderId="1" xfId="1" applyNumberFormat="1" applyFont="1" applyBorder="1" applyAlignment="1" applyProtection="1">
      <alignment horizontal="center" vertical="center" wrapText="1"/>
    </xf>
    <xf numFmtId="4" fontId="13" fillId="12" borderId="1" xfId="1" applyNumberFormat="1" applyFont="1" applyFill="1" applyBorder="1" applyAlignment="1" applyProtection="1">
      <alignment horizontal="center" vertical="center" wrapText="1"/>
    </xf>
    <xf numFmtId="4" fontId="13" fillId="0" borderId="1" xfId="1" applyNumberFormat="1" applyFont="1" applyFill="1" applyBorder="1" applyAlignment="1" applyProtection="1">
      <alignment horizontal="center" vertical="center" wrapText="1"/>
    </xf>
    <xf numFmtId="4" fontId="0" fillId="0" borderId="0" xfId="0" applyNumberFormat="1" applyAlignment="1">
      <alignment horizontal="center"/>
    </xf>
    <xf numFmtId="0" fontId="5" fillId="0" borderId="1"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165" fontId="8" fillId="4" borderId="4" xfId="1" applyFont="1" applyFill="1" applyBorder="1" applyAlignment="1" applyProtection="1">
      <alignment horizontal="center" vertical="center" wrapText="1"/>
    </xf>
    <xf numFmtId="165" fontId="8" fillId="4" borderId="5" xfId="1" applyFont="1" applyFill="1" applyBorder="1" applyAlignment="1" applyProtection="1">
      <alignment horizontal="center" vertical="center" wrapText="1"/>
    </xf>
    <xf numFmtId="165" fontId="8" fillId="4" borderId="6" xfId="1" applyFont="1" applyFill="1" applyBorder="1" applyAlignment="1" applyProtection="1">
      <alignment horizontal="center" vertical="center" wrapText="1"/>
    </xf>
    <xf numFmtId="0" fontId="15" fillId="8" borderId="7"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7" xfId="0" applyFont="1" applyFill="1" applyBorder="1" applyAlignment="1">
      <alignment horizontal="center" vertical="center" wrapText="1"/>
    </xf>
    <xf numFmtId="4" fontId="8" fillId="4" borderId="16" xfId="1" applyNumberFormat="1" applyFont="1" applyFill="1" applyBorder="1" applyAlignment="1" applyProtection="1">
      <alignment horizontal="center" vertical="center" wrapText="1"/>
    </xf>
    <xf numFmtId="4" fontId="8" fillId="4" borderId="7" xfId="1" applyNumberFormat="1" applyFont="1" applyFill="1" applyBorder="1" applyAlignment="1" applyProtection="1">
      <alignment horizontal="center" vertical="center" wrapText="1"/>
    </xf>
    <xf numFmtId="165" fontId="8" fillId="4" borderId="16" xfId="1" applyFont="1" applyFill="1" applyBorder="1" applyAlignment="1" applyProtection="1">
      <alignment horizontal="center" vertical="center" wrapText="1"/>
    </xf>
    <xf numFmtId="165" fontId="8" fillId="4" borderId="7" xfId="1" applyFont="1" applyFill="1" applyBorder="1" applyAlignment="1" applyProtection="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166" fontId="4" fillId="0" borderId="4" xfId="0" applyNumberFormat="1" applyFont="1" applyBorder="1" applyAlignment="1">
      <alignment horizontal="center" vertical="center"/>
    </xf>
    <xf numFmtId="166" fontId="4" fillId="0" borderId="5" xfId="0" applyNumberFormat="1" applyFont="1" applyBorder="1" applyAlignment="1">
      <alignment horizontal="center" vertical="center"/>
    </xf>
    <xf numFmtId="166" fontId="4" fillId="0" borderId="6"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8" fillId="4" borderId="8" xfId="0" applyFont="1" applyFill="1" applyBorder="1" applyAlignment="1">
      <alignment horizontal="center" vertical="center" wrapText="1"/>
    </xf>
  </cellXfs>
  <cellStyles count="6">
    <cellStyle name="Hipervínculo" xfId="4" builtinId="8"/>
    <cellStyle name="Moneda" xfId="1" builtinId="4"/>
    <cellStyle name="Normal" xfId="0" builtinId="0"/>
    <cellStyle name="Normal 2" xfId="2" xr:uid="{A6D6B9FF-EBC2-43FC-9DF9-4A9E3EAF7249}"/>
    <cellStyle name="Normal 2 2" xfId="3" xr:uid="{FE1A65FF-721D-4D67-83E1-E4181B88C360}"/>
    <cellStyle name="Porcentaje" xfId="5" builtinId="5"/>
  </cellStyles>
  <dxfs count="0"/>
  <tableStyles count="0" defaultTableStyle="TableStyleMedium2" defaultPivotStyle="PivotStyleLight16"/>
  <colors>
    <mruColors>
      <color rgb="FFDBF5F3"/>
      <color rgb="FFC7EFEB"/>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1740727</xdr:colOff>
      <xdr:row>0</xdr:row>
      <xdr:rowOff>22410</xdr:rowOff>
    </xdr:from>
    <xdr:to>
      <xdr:col>0</xdr:col>
      <xdr:colOff>2330824</xdr:colOff>
      <xdr:row>6</xdr:row>
      <xdr:rowOff>123760</xdr:rowOff>
    </xdr:to>
    <xdr:pic>
      <xdr:nvPicPr>
        <xdr:cNvPr id="2" name="Imagen 1">
          <a:extLst>
            <a:ext uri="{FF2B5EF4-FFF2-40B4-BE49-F238E27FC236}">
              <a16:creationId xmlns:a16="http://schemas.microsoft.com/office/drawing/2014/main" id="{6C1D69B4-2479-4165-94E3-771C4755E3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40727" y="22410"/>
          <a:ext cx="590097" cy="507561"/>
        </a:xfrm>
        <a:prstGeom prst="rect">
          <a:avLst/>
        </a:prstGeom>
      </xdr:spPr>
    </xdr:pic>
    <xdr:clientData/>
  </xdr:twoCellAnchor>
  <xdr:oneCellAnchor>
    <xdr:from>
      <xdr:col>0</xdr:col>
      <xdr:colOff>1740727</xdr:colOff>
      <xdr:row>2</xdr:row>
      <xdr:rowOff>22410</xdr:rowOff>
    </xdr:from>
    <xdr:ext cx="590097" cy="504760"/>
    <xdr:pic>
      <xdr:nvPicPr>
        <xdr:cNvPr id="3" name="Imagen 2">
          <a:extLst>
            <a:ext uri="{FF2B5EF4-FFF2-40B4-BE49-F238E27FC236}">
              <a16:creationId xmlns:a16="http://schemas.microsoft.com/office/drawing/2014/main" id="{FA233222-F9BA-49BA-980C-B6EEDBBFB7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40727" y="0"/>
          <a:ext cx="590097" cy="5047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wnloads\3034202411281015139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wnloads\Alcance%20Ajuste%20Plan%20de%20acci&#243;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encadenados"/>
    </sheetNames>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625.592216087964" createdVersion="6" refreshedVersion="6" minRefreshableVersion="3" recordCount="226" xr:uid="{1A7323E3-FA0D-41C1-9A7E-214713FF6E9B}">
  <cacheSource type="worksheet">
    <worksheetSource ref="G8:H230" sheet="DESF13"/>
  </cacheSource>
  <cacheFields count="2">
    <cacheField name="DEPENDENCIA" numFmtId="0">
      <sharedItems containsBlank="1" count="27">
        <m/>
        <s v="Grupo de Comunicaciones"/>
        <s v="Grupo de Cooperación y Relaciones Internacionales"/>
        <s v="Dirección Jurídica"/>
        <s v="Oficina Asesora de Planeación y Estudios Sectoriales"/>
        <s v="Oficina de Tecnología de la Información y las Comunicaciones"/>
        <s v="Oficina de Calidad"/>
        <s v="Oficina de Control Interno"/>
        <s v="Oficina de Promoción Social"/>
        <s v="Oficina de Gestión Territorial Emergencias y Desastres"/>
        <s v="Dirección de Promoción y Prevención"/>
        <s v="Dirección de Epidemiología y Demografía"/>
        <s v="Dirección de Medicamentos y Tecnologías en Salud"/>
        <s v="UAE Fondo Nacional de Estupefacientes FNE"/>
        <s v="Dirección de Desarrollo del Talento Humano en Salud"/>
        <s v="Dirección de Financiamiento Sectorial"/>
        <s v="Dirección de Regulación de Beneficios, Costos y Tarifas del Aseguramiento en Salud"/>
        <s v="Subdirección de Gestión de Operaciones"/>
        <s v="Grupo Gestión Contractual"/>
        <s v="Grupo de Administración documental y archivo"/>
        <s v="Grupo Gestor de Canales de Atención y Peticiones Ciudadanas"/>
        <s v="Grupo Administración de Servicios de Apoyo Logístico"/>
        <s v="Grupo Soporte Informático"/>
        <s v="Grupo Ejecución y Liquidación Contractual"/>
        <s v="Subdirección Financiera"/>
        <s v="Subdirección de Gestión del Talento Humano"/>
        <s v="Oficina de Control Interno Disciplinario"/>
      </sharedItems>
    </cacheField>
    <cacheField name="CÓDIGO DEPENDENCIA" numFmtId="0">
      <sharedItems containsBlank="1" containsMixedTypes="1" containsNumber="1" containsInteger="1" minValue="1020" maxValue="45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6">
  <r>
    <x v="0"/>
    <m/>
  </r>
  <r>
    <x v="1"/>
    <n v="1020"/>
  </r>
  <r>
    <x v="1"/>
    <n v="1020"/>
  </r>
  <r>
    <x v="1"/>
    <n v="1020"/>
  </r>
  <r>
    <x v="2"/>
    <n v="1030"/>
  </r>
  <r>
    <x v="2"/>
    <n v="1030"/>
  </r>
  <r>
    <x v="2"/>
    <n v="1030"/>
  </r>
  <r>
    <x v="2"/>
    <n v="1030"/>
  </r>
  <r>
    <x v="2"/>
    <n v="1030"/>
  </r>
  <r>
    <x v="3"/>
    <n v="1100"/>
  </r>
  <r>
    <x v="3"/>
    <n v="1100"/>
  </r>
  <r>
    <x v="3"/>
    <n v="1100"/>
  </r>
  <r>
    <x v="3"/>
    <n v="1100"/>
  </r>
  <r>
    <x v="3"/>
    <n v="1100"/>
  </r>
  <r>
    <x v="3"/>
    <n v="1100"/>
  </r>
  <r>
    <x v="3"/>
    <n v="1100"/>
  </r>
  <r>
    <x v="3"/>
    <n v="1100"/>
  </r>
  <r>
    <x v="3"/>
    <n v="1100"/>
  </r>
  <r>
    <x v="3"/>
    <n v="1100"/>
  </r>
  <r>
    <x v="3"/>
    <n v="1100"/>
  </r>
  <r>
    <x v="3"/>
    <n v="1100"/>
  </r>
  <r>
    <x v="3"/>
    <n v="1100"/>
  </r>
  <r>
    <x v="4"/>
    <n v="1200"/>
  </r>
  <r>
    <x v="4"/>
    <n v="1200"/>
  </r>
  <r>
    <x v="4"/>
    <n v="1200"/>
  </r>
  <r>
    <x v="4"/>
    <n v="1200"/>
  </r>
  <r>
    <x v="4"/>
    <n v="1200"/>
  </r>
  <r>
    <x v="5"/>
    <n v="1300"/>
  </r>
  <r>
    <x v="5"/>
    <n v="1300"/>
  </r>
  <r>
    <x v="5"/>
    <n v="1300"/>
  </r>
  <r>
    <x v="5"/>
    <n v="1300"/>
  </r>
  <r>
    <x v="5"/>
    <n v="1300"/>
  </r>
  <r>
    <x v="6"/>
    <n v="1400"/>
  </r>
  <r>
    <x v="6"/>
    <n v="1400"/>
  </r>
  <r>
    <x v="6"/>
    <n v="1400"/>
  </r>
  <r>
    <x v="6"/>
    <n v="1400"/>
  </r>
  <r>
    <x v="6"/>
    <n v="1400"/>
  </r>
  <r>
    <x v="7"/>
    <n v="1500"/>
  </r>
  <r>
    <x v="7"/>
    <n v="1500"/>
  </r>
  <r>
    <x v="7"/>
    <n v="15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9"/>
    <n v="1700"/>
  </r>
  <r>
    <x v="9"/>
    <n v="1700"/>
  </r>
  <r>
    <x v="9"/>
    <n v="1700"/>
  </r>
  <r>
    <x v="9"/>
    <n v="1700"/>
  </r>
  <r>
    <x v="9"/>
    <n v="1700"/>
  </r>
  <r>
    <x v="9"/>
    <n v="1700"/>
  </r>
  <r>
    <x v="9"/>
    <n v="1700"/>
  </r>
  <r>
    <x v="9"/>
    <n v="1700"/>
  </r>
  <r>
    <x v="9"/>
    <n v="1700"/>
  </r>
  <r>
    <x v="9"/>
    <n v="17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1"/>
    <n v="2200"/>
  </r>
  <r>
    <x v="11"/>
    <n v="2200"/>
  </r>
  <r>
    <x v="11"/>
    <n v="2200"/>
  </r>
  <r>
    <x v="11"/>
    <n v="2200"/>
  </r>
  <r>
    <x v="0"/>
    <s v=" "/>
  </r>
  <r>
    <x v="0"/>
    <s v=" "/>
  </r>
  <r>
    <x v="0"/>
    <s v=" "/>
  </r>
  <r>
    <x v="0"/>
    <s v=" "/>
  </r>
  <r>
    <x v="0"/>
    <s v=" "/>
  </r>
  <r>
    <x v="0"/>
    <s v=" "/>
  </r>
  <r>
    <x v="0"/>
    <s v=" "/>
  </r>
  <r>
    <x v="0"/>
    <s v=" "/>
  </r>
  <r>
    <x v="0"/>
    <s v=" "/>
  </r>
  <r>
    <x v="0"/>
    <s v=" "/>
  </r>
  <r>
    <x v="0"/>
    <s v=" "/>
  </r>
  <r>
    <x v="0"/>
    <s v=" "/>
  </r>
  <r>
    <x v="0"/>
    <s v=" "/>
  </r>
  <r>
    <x v="0"/>
    <s v=" "/>
  </r>
  <r>
    <x v="0"/>
    <s v=" "/>
  </r>
  <r>
    <x v="0"/>
    <s v=" "/>
  </r>
  <r>
    <x v="12"/>
    <n v="2400"/>
  </r>
  <r>
    <x v="12"/>
    <n v="2400"/>
  </r>
  <r>
    <x v="12"/>
    <n v="2400"/>
  </r>
  <r>
    <x v="12"/>
    <n v="2400"/>
  </r>
  <r>
    <x v="12"/>
    <n v="2400"/>
  </r>
  <r>
    <x v="12"/>
    <n v="2400"/>
  </r>
  <r>
    <x v="12"/>
    <n v="2400"/>
  </r>
  <r>
    <x v="12"/>
    <n v="2400"/>
  </r>
  <r>
    <x v="12"/>
    <n v="240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0"/>
    <s v=" "/>
  </r>
  <r>
    <x v="0"/>
    <s v=" "/>
  </r>
  <r>
    <x v="0"/>
    <s v=" "/>
  </r>
  <r>
    <x v="0"/>
    <s v=" "/>
  </r>
  <r>
    <x v="0"/>
    <s v=" "/>
  </r>
  <r>
    <x v="0"/>
    <s v=" "/>
  </r>
  <r>
    <x v="0"/>
    <s v=" "/>
  </r>
  <r>
    <x v="0"/>
    <s v=" "/>
  </r>
  <r>
    <x v="0"/>
    <s v=" "/>
  </r>
  <r>
    <x v="0"/>
    <s v=" "/>
  </r>
  <r>
    <x v="0"/>
    <s v=" "/>
  </r>
  <r>
    <x v="0"/>
    <s v=" "/>
  </r>
  <r>
    <x v="0"/>
    <s v=" "/>
  </r>
  <r>
    <x v="0"/>
    <s v=" "/>
  </r>
  <r>
    <x v="0"/>
    <s v=" "/>
  </r>
  <r>
    <x v="15"/>
    <n v="3200"/>
  </r>
  <r>
    <x v="15"/>
    <n v="3200"/>
  </r>
  <r>
    <x v="15"/>
    <n v="3200"/>
  </r>
  <r>
    <x v="15"/>
    <n v="3200"/>
  </r>
  <r>
    <x v="15"/>
    <n v="3200"/>
  </r>
  <r>
    <x v="15"/>
    <n v="3200"/>
  </r>
  <r>
    <x v="16"/>
    <n v="3400"/>
  </r>
  <r>
    <x v="16"/>
    <n v="3400"/>
  </r>
  <r>
    <x v="16"/>
    <n v="3400"/>
  </r>
  <r>
    <x v="16"/>
    <n v="3400"/>
  </r>
  <r>
    <x v="16"/>
    <n v="3400"/>
  </r>
  <r>
    <x v="16"/>
    <n v="3400"/>
  </r>
  <r>
    <x v="16"/>
    <n v="3400"/>
  </r>
  <r>
    <x v="16"/>
    <n v="3400"/>
  </r>
  <r>
    <x v="17"/>
    <n v="4100"/>
  </r>
  <r>
    <x v="17"/>
    <n v="4100"/>
  </r>
  <r>
    <x v="18"/>
    <n v="4220"/>
  </r>
  <r>
    <x v="18"/>
    <n v="4220"/>
  </r>
  <r>
    <x v="19"/>
    <n v="4230"/>
  </r>
  <r>
    <x v="19"/>
    <n v="4230"/>
  </r>
  <r>
    <x v="19"/>
    <n v="4230"/>
  </r>
  <r>
    <x v="19"/>
    <n v="4230"/>
  </r>
  <r>
    <x v="20"/>
    <n v="4240"/>
  </r>
  <r>
    <x v="20"/>
    <n v="4240"/>
  </r>
  <r>
    <x v="20"/>
    <n v="4240"/>
  </r>
  <r>
    <x v="20"/>
    <n v="4240"/>
  </r>
  <r>
    <x v="20"/>
    <n v="4240"/>
  </r>
  <r>
    <x v="20"/>
    <n v="4240"/>
  </r>
  <r>
    <x v="20"/>
    <n v="4240"/>
  </r>
  <r>
    <x v="20"/>
    <n v="4240"/>
  </r>
  <r>
    <x v="21"/>
    <n v="4250"/>
  </r>
  <r>
    <x v="21"/>
    <n v="4250"/>
  </r>
  <r>
    <x v="22"/>
    <n v="4260"/>
  </r>
  <r>
    <x v="23"/>
    <n v="4270"/>
  </r>
  <r>
    <x v="24"/>
    <n v="4300"/>
  </r>
  <r>
    <x v="24"/>
    <n v="4300"/>
  </r>
  <r>
    <x v="24"/>
    <n v="4300"/>
  </r>
  <r>
    <x v="24"/>
    <n v="4300"/>
  </r>
  <r>
    <x v="25"/>
    <n v="4400"/>
  </r>
  <r>
    <x v="25"/>
    <n v="4400"/>
  </r>
  <r>
    <x v="25"/>
    <n v="4400"/>
  </r>
  <r>
    <x v="25"/>
    <n v="4400"/>
  </r>
  <r>
    <x v="25"/>
    <n v="4400"/>
  </r>
  <r>
    <x v="25"/>
    <n v="4400"/>
  </r>
  <r>
    <x v="25"/>
    <n v="4400"/>
  </r>
  <r>
    <x v="25"/>
    <n v="4400"/>
  </r>
  <r>
    <x v="26"/>
    <n v="4500"/>
  </r>
  <r>
    <x v="26"/>
    <n v="4500"/>
  </r>
  <r>
    <x v="26"/>
    <n v="45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7708E18-4779-4E57-8BB5-C7295CE6F070}" name="TablaDinámica1" cacheId="345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B2:B30" firstHeaderRow="1" firstDataRow="1" firstDataCol="1"/>
  <pivotFields count="2">
    <pivotField axis="axisRow" showAll="0" sortType="ascending">
      <items count="28">
        <item x="14"/>
        <item x="11"/>
        <item x="15"/>
        <item x="12"/>
        <item x="10"/>
        <item x="16"/>
        <item x="3"/>
        <item x="21"/>
        <item x="19"/>
        <item x="1"/>
        <item x="2"/>
        <item x="23"/>
        <item x="18"/>
        <item x="20"/>
        <item x="22"/>
        <item x="4"/>
        <item x="6"/>
        <item x="7"/>
        <item x="26"/>
        <item x="9"/>
        <item x="8"/>
        <item x="5"/>
        <item x="17"/>
        <item x="25"/>
        <item x="24"/>
        <item x="13"/>
        <item x="0"/>
        <item t="default"/>
      </items>
    </pivotField>
    <pivotField showAll="0"/>
  </pivotFields>
  <rowFields count="1">
    <field x="0"/>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0F6A2-0B92-489E-AB8D-92EA81DAF731}">
  <dimension ref="A1:AK263"/>
  <sheetViews>
    <sheetView zoomScale="55" zoomScaleNormal="55" workbookViewId="0">
      <pane ySplit="9" topLeftCell="F179" activePane="bottomLeft" state="frozen"/>
      <selection pane="bottomLeft" activeCell="G182" sqref="G182"/>
    </sheetView>
  </sheetViews>
  <sheetFormatPr defaultColWidth="11.42578125" defaultRowHeight="15"/>
  <cols>
    <col min="1" max="1" width="37" customWidth="1"/>
    <col min="2" max="2" width="32.140625" customWidth="1"/>
    <col min="3" max="3" width="25.140625" customWidth="1"/>
    <col min="4" max="4" width="24.42578125" customWidth="1"/>
    <col min="5" max="5" width="28.7109375" customWidth="1"/>
    <col min="6" max="6" width="23.7109375" customWidth="1"/>
    <col min="7" max="7" width="34.140625" customWidth="1"/>
    <col min="9" max="9" width="23.5703125" customWidth="1"/>
    <col min="10" max="10" width="40.7109375" customWidth="1"/>
    <col min="11" max="11" width="12.42578125" style="3" customWidth="1"/>
    <col min="12" max="12" width="31" customWidth="1"/>
    <col min="14" max="14" width="33" customWidth="1"/>
    <col min="15" max="15" width="20" customWidth="1"/>
    <col min="16" max="16" width="38.140625" customWidth="1"/>
    <col min="17" max="17" width="22.5703125" customWidth="1"/>
    <col min="18" max="18" width="32.28515625" customWidth="1"/>
    <col min="19" max="19" width="24.28515625" style="35" customWidth="1"/>
    <col min="20" max="20" width="18" customWidth="1"/>
    <col min="21" max="21" width="19.5703125" customWidth="1"/>
    <col min="22" max="22" width="49.140625" customWidth="1"/>
    <col min="23" max="23" width="31.85546875" style="81" customWidth="1"/>
    <col min="24" max="24" width="21.140625" customWidth="1"/>
    <col min="25" max="25" width="54.7109375" customWidth="1"/>
    <col min="26" max="26" width="26.140625" style="81" customWidth="1"/>
    <col min="27" max="27" width="20.28515625" customWidth="1"/>
    <col min="28" max="28" width="54.7109375" customWidth="1"/>
    <col min="29" max="29" width="23.42578125" customWidth="1"/>
    <col min="30" max="30" width="19.140625" style="81" customWidth="1"/>
    <col min="31" max="31" width="54.7109375" customWidth="1"/>
    <col min="32" max="32" width="29" style="81" customWidth="1"/>
    <col min="33" max="37" width="17.5703125" hidden="1" customWidth="1"/>
    <col min="38" max="38" width="20.140625" customWidth="1"/>
  </cols>
  <sheetData>
    <row r="1" spans="1:37" s="1" customFormat="1" ht="18.75" hidden="1" customHeight="1">
      <c r="A1" s="38"/>
      <c r="B1" s="39"/>
      <c r="C1" s="40" t="s">
        <v>0</v>
      </c>
      <c r="D1" s="41"/>
      <c r="E1" s="41"/>
      <c r="F1" s="41"/>
      <c r="G1" s="42"/>
      <c r="H1" s="43" t="s">
        <v>1</v>
      </c>
      <c r="I1" s="43"/>
      <c r="J1" s="43"/>
      <c r="K1" s="43"/>
      <c r="L1" s="43"/>
      <c r="M1" s="43"/>
      <c r="N1" s="43"/>
      <c r="O1" s="43"/>
      <c r="P1" s="43"/>
      <c r="Q1" s="43"/>
      <c r="R1" s="43"/>
      <c r="S1" s="89"/>
      <c r="T1" s="43"/>
      <c r="U1" s="44" t="s">
        <v>2</v>
      </c>
      <c r="V1" s="44"/>
      <c r="W1" s="44"/>
      <c r="X1" s="44"/>
      <c r="Y1" s="43" t="s">
        <v>3</v>
      </c>
      <c r="Z1" s="43"/>
      <c r="AA1" s="43"/>
      <c r="AB1" s="43"/>
      <c r="AC1" s="43"/>
      <c r="AD1" s="43"/>
      <c r="AE1" s="43"/>
      <c r="AF1" s="43"/>
    </row>
    <row r="2" spans="1:37" s="1" customFormat="1" ht="22.5" hidden="1" customHeight="1">
      <c r="A2" s="45"/>
      <c r="B2" s="46"/>
      <c r="C2" s="47" t="s">
        <v>4</v>
      </c>
      <c r="D2" s="48"/>
      <c r="E2" s="48"/>
      <c r="F2" s="48"/>
      <c r="G2" s="49"/>
      <c r="H2" s="50" t="s">
        <v>5</v>
      </c>
      <c r="I2" s="43"/>
      <c r="J2" s="43"/>
      <c r="K2" s="43"/>
      <c r="L2" s="43"/>
      <c r="M2" s="43"/>
      <c r="N2" s="43"/>
      <c r="O2" s="43"/>
      <c r="P2" s="43"/>
      <c r="Q2" s="43"/>
      <c r="R2" s="43"/>
      <c r="S2" s="89"/>
      <c r="T2" s="43"/>
      <c r="U2" s="44" t="s">
        <v>6</v>
      </c>
      <c r="V2" s="44"/>
      <c r="W2" s="44"/>
      <c r="X2" s="44"/>
      <c r="Y2" s="116">
        <v>3</v>
      </c>
      <c r="Z2" s="117"/>
      <c r="AA2" s="117"/>
      <c r="AB2" s="117"/>
      <c r="AC2" s="117"/>
      <c r="AD2" s="117"/>
      <c r="AE2" s="117"/>
      <c r="AF2" s="118"/>
    </row>
    <row r="3" spans="1:37" s="1" customFormat="1" ht="2.25" hidden="1" customHeight="1">
      <c r="K3" s="51"/>
      <c r="S3" s="90"/>
      <c r="W3" s="52"/>
      <c r="Z3" s="52"/>
      <c r="AD3" s="52"/>
      <c r="AF3" s="52"/>
    </row>
    <row r="4" spans="1:37" s="2" customFormat="1" ht="20.100000000000001" hidden="1" customHeight="1">
      <c r="A4" s="53" t="s">
        <v>7</v>
      </c>
      <c r="B4" s="54">
        <v>2025</v>
      </c>
      <c r="K4" s="55"/>
      <c r="S4" s="91"/>
      <c r="W4" s="56"/>
      <c r="Z4" s="56"/>
      <c r="AD4" s="56"/>
      <c r="AF4" s="56"/>
    </row>
    <row r="5" spans="1:37" s="1" customFormat="1" ht="10.5" hidden="1" customHeight="1">
      <c r="K5" s="51"/>
      <c r="S5" s="90"/>
      <c r="W5" s="52"/>
      <c r="Z5" s="52"/>
      <c r="AD5" s="52"/>
      <c r="AF5" s="52"/>
    </row>
    <row r="6" spans="1:37" s="1" customFormat="1" ht="30" customHeight="1">
      <c r="A6" s="119" t="s">
        <v>8</v>
      </c>
      <c r="B6" s="119"/>
      <c r="C6" s="119"/>
      <c r="D6" s="119"/>
      <c r="E6" s="119"/>
      <c r="F6" s="119"/>
      <c r="G6" s="120" t="s">
        <v>9</v>
      </c>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row>
    <row r="7" spans="1:37" s="1" customFormat="1" ht="21" customHeight="1">
      <c r="A7" s="121" t="s">
        <v>10</v>
      </c>
      <c r="B7" s="121" t="s">
        <v>11</v>
      </c>
      <c r="C7" s="121" t="s">
        <v>12</v>
      </c>
      <c r="D7" s="121" t="s">
        <v>13</v>
      </c>
      <c r="E7" s="121" t="s">
        <v>14</v>
      </c>
      <c r="F7" s="121" t="s">
        <v>15</v>
      </c>
      <c r="G7" s="124" t="s">
        <v>16</v>
      </c>
      <c r="H7" s="125"/>
      <c r="I7" s="126"/>
      <c r="J7" s="107" t="s">
        <v>17</v>
      </c>
      <c r="K7" s="107" t="s">
        <v>18</v>
      </c>
      <c r="L7" s="113" t="s">
        <v>19</v>
      </c>
      <c r="M7" s="114"/>
      <c r="N7" s="114"/>
      <c r="O7" s="114"/>
      <c r="P7" s="115"/>
      <c r="Q7" s="113" t="s">
        <v>20</v>
      </c>
      <c r="R7" s="114"/>
      <c r="S7" s="115"/>
      <c r="T7" s="113" t="s">
        <v>21</v>
      </c>
      <c r="U7" s="114"/>
      <c r="V7" s="114"/>
      <c r="W7" s="114"/>
      <c r="X7" s="114"/>
      <c r="Y7" s="114"/>
      <c r="Z7" s="114"/>
      <c r="AA7" s="114"/>
      <c r="AB7" s="114"/>
      <c r="AC7" s="114"/>
      <c r="AD7" s="114"/>
      <c r="AE7" s="114"/>
      <c r="AF7" s="115"/>
      <c r="AH7" s="57"/>
      <c r="AI7" s="58"/>
      <c r="AK7" s="27" t="s">
        <v>22</v>
      </c>
    </row>
    <row r="8" spans="1:37" s="1" customFormat="1" ht="14.25" customHeight="1">
      <c r="A8" s="122"/>
      <c r="B8" s="122"/>
      <c r="C8" s="122"/>
      <c r="D8" s="122"/>
      <c r="E8" s="122"/>
      <c r="F8" s="122"/>
      <c r="G8" s="107" t="s">
        <v>23</v>
      </c>
      <c r="H8" s="107" t="s">
        <v>24</v>
      </c>
      <c r="I8" s="107" t="s">
        <v>25</v>
      </c>
      <c r="J8" s="127"/>
      <c r="K8" s="127"/>
      <c r="L8" s="107" t="s">
        <v>26</v>
      </c>
      <c r="M8" s="107" t="s">
        <v>27</v>
      </c>
      <c r="N8" s="107" t="s">
        <v>28</v>
      </c>
      <c r="O8" s="107" t="s">
        <v>29</v>
      </c>
      <c r="P8" s="107" t="s">
        <v>30</v>
      </c>
      <c r="Q8" s="107" t="s">
        <v>31</v>
      </c>
      <c r="R8" s="107" t="s">
        <v>32</v>
      </c>
      <c r="S8" s="109" t="s">
        <v>33</v>
      </c>
      <c r="T8" s="111" t="s">
        <v>34</v>
      </c>
      <c r="U8" s="103" t="s">
        <v>35</v>
      </c>
      <c r="V8" s="104"/>
      <c r="W8" s="105"/>
      <c r="X8" s="103" t="s">
        <v>36</v>
      </c>
      <c r="Y8" s="104"/>
      <c r="Z8" s="105"/>
      <c r="AA8" s="103" t="s">
        <v>37</v>
      </c>
      <c r="AB8" s="104"/>
      <c r="AC8" s="105"/>
      <c r="AD8" s="103" t="s">
        <v>38</v>
      </c>
      <c r="AE8" s="104"/>
      <c r="AF8" s="105"/>
      <c r="AG8" s="59"/>
      <c r="AH8" s="60"/>
      <c r="AI8" s="58"/>
    </row>
    <row r="9" spans="1:37" s="1" customFormat="1" ht="24" customHeight="1">
      <c r="A9" s="123"/>
      <c r="B9" s="123"/>
      <c r="C9" s="123"/>
      <c r="D9" s="123"/>
      <c r="E9" s="123"/>
      <c r="F9" s="123"/>
      <c r="G9" s="108"/>
      <c r="H9" s="108"/>
      <c r="I9" s="108"/>
      <c r="J9" s="108"/>
      <c r="K9" s="108"/>
      <c r="L9" s="108"/>
      <c r="M9" s="108"/>
      <c r="N9" s="108"/>
      <c r="O9" s="108"/>
      <c r="P9" s="108"/>
      <c r="Q9" s="108"/>
      <c r="R9" s="108"/>
      <c r="S9" s="110"/>
      <c r="T9" s="112"/>
      <c r="U9" s="61" t="s">
        <v>39</v>
      </c>
      <c r="V9" s="61" t="s">
        <v>40</v>
      </c>
      <c r="W9" s="61" t="s">
        <v>41</v>
      </c>
      <c r="X9" s="61" t="s">
        <v>42</v>
      </c>
      <c r="Y9" s="61" t="s">
        <v>43</v>
      </c>
      <c r="Z9" s="61" t="s">
        <v>44</v>
      </c>
      <c r="AA9" s="61" t="s">
        <v>45</v>
      </c>
      <c r="AB9" s="61" t="s">
        <v>46</v>
      </c>
      <c r="AC9" s="61" t="s">
        <v>47</v>
      </c>
      <c r="AD9" s="61" t="s">
        <v>48</v>
      </c>
      <c r="AE9" s="61" t="s">
        <v>49</v>
      </c>
      <c r="AF9" s="61" t="s">
        <v>50</v>
      </c>
      <c r="AG9" s="58" t="s">
        <v>10</v>
      </c>
      <c r="AH9" s="58" t="s">
        <v>51</v>
      </c>
      <c r="AI9" s="58" t="s">
        <v>52</v>
      </c>
      <c r="AJ9" s="58" t="s">
        <v>53</v>
      </c>
      <c r="AK9" s="62" t="s">
        <v>54</v>
      </c>
    </row>
    <row r="10" spans="1:37" s="27" customFormat="1" ht="19.5" customHeight="1">
      <c r="A10" s="63" t="s">
        <v>55</v>
      </c>
      <c r="B10" s="63" t="s">
        <v>56</v>
      </c>
      <c r="C10" s="63" t="s">
        <v>57</v>
      </c>
      <c r="D10" s="63" t="s">
        <v>58</v>
      </c>
      <c r="E10" s="63" t="s">
        <v>59</v>
      </c>
      <c r="F10" s="63" t="s">
        <v>60</v>
      </c>
      <c r="G10" s="63" t="s">
        <v>61</v>
      </c>
      <c r="H10" s="63">
        <f>IFERROR(VLOOKUP(G10,lista!$A$4:$B$33,2, FALSE)," ")</f>
        <v>1020</v>
      </c>
      <c r="I10" s="63" t="s">
        <v>62</v>
      </c>
      <c r="J10" s="63" t="s">
        <v>63</v>
      </c>
      <c r="K10" s="63" t="s">
        <v>64</v>
      </c>
      <c r="L10" s="63" t="s">
        <v>65</v>
      </c>
      <c r="M10" s="63" t="s">
        <v>66</v>
      </c>
      <c r="N10" s="63" t="s">
        <v>67</v>
      </c>
      <c r="O10" s="63" t="s">
        <v>68</v>
      </c>
      <c r="P10" s="63" t="s">
        <v>69</v>
      </c>
      <c r="Q10" s="64" t="s">
        <v>70</v>
      </c>
      <c r="R10" s="63" t="s">
        <v>71</v>
      </c>
      <c r="S10" s="92">
        <f t="shared" ref="S10:S52" si="0">+W10+Z10+AC10+AF10</f>
        <v>1886503347</v>
      </c>
      <c r="T10" s="29">
        <f t="shared" ref="T10:T52" si="1">IF(COUNTIF(O10, "*" &amp; "no acumulado"),(AVERAGE(U10,X10,AA10,AD10)),(SUM(U10,X10,AA10,AD10)))</f>
        <v>1</v>
      </c>
      <c r="U10" s="63"/>
      <c r="V10" s="63"/>
      <c r="W10" s="65">
        <v>300000000</v>
      </c>
      <c r="X10" s="29">
        <v>1</v>
      </c>
      <c r="Y10" s="63" t="s">
        <v>72</v>
      </c>
      <c r="Z10" s="65">
        <v>528834449</v>
      </c>
      <c r="AA10" s="29">
        <v>1</v>
      </c>
      <c r="AB10" s="63" t="s">
        <v>72</v>
      </c>
      <c r="AC10" s="65">
        <v>528834449</v>
      </c>
      <c r="AD10" s="29">
        <v>1</v>
      </c>
      <c r="AE10" s="63" t="s">
        <v>72</v>
      </c>
      <c r="AF10" s="65">
        <v>528834449</v>
      </c>
      <c r="AG10" s="27" t="str">
        <f>+MID(A10,1,6)</f>
        <v>4. Con</v>
      </c>
      <c r="AH10" s="27" t="str">
        <f>+VLOOKUP(AG10,encadenados!$B$2:$C$8,2,TRUE)</f>
        <v>objcuatro</v>
      </c>
      <c r="AI10" s="27" t="str">
        <f>+MID(D10,1,6)</f>
        <v>5. Inf</v>
      </c>
      <c r="AJ10" s="66" t="str">
        <f>+VLOOKUP(AI10,encadenados!$B$41:$C$48,2,TRUE)</f>
        <v>dimcinco</v>
      </c>
      <c r="AK10" s="67" t="s">
        <v>73</v>
      </c>
    </row>
    <row r="11" spans="1:37" s="27" customFormat="1" ht="19.5" customHeight="1">
      <c r="A11" s="63" t="s">
        <v>55</v>
      </c>
      <c r="B11" s="63" t="s">
        <v>56</v>
      </c>
      <c r="C11" s="63" t="s">
        <v>57</v>
      </c>
      <c r="D11" s="63" t="s">
        <v>58</v>
      </c>
      <c r="E11" s="63" t="s">
        <v>59</v>
      </c>
      <c r="F11" s="63" t="s">
        <v>60</v>
      </c>
      <c r="G11" s="63" t="s">
        <v>61</v>
      </c>
      <c r="H11" s="63">
        <f>IFERROR(VLOOKUP(G11,lista!$A$4:$B$33,2, FALSE)," ")</f>
        <v>1020</v>
      </c>
      <c r="I11" s="63" t="s">
        <v>62</v>
      </c>
      <c r="J11" s="63" t="s">
        <v>74</v>
      </c>
      <c r="K11" s="63" t="s">
        <v>75</v>
      </c>
      <c r="L11" s="63" t="s">
        <v>76</v>
      </c>
      <c r="M11" s="63" t="s">
        <v>66</v>
      </c>
      <c r="N11" s="63" t="s">
        <v>77</v>
      </c>
      <c r="O11" s="63" t="s">
        <v>68</v>
      </c>
      <c r="P11" s="63" t="s">
        <v>78</v>
      </c>
      <c r="Q11" s="64" t="s">
        <v>70</v>
      </c>
      <c r="R11" s="63" t="s">
        <v>71</v>
      </c>
      <c r="S11" s="92">
        <f t="shared" si="0"/>
        <v>379300000</v>
      </c>
      <c r="T11" s="29">
        <f t="shared" si="1"/>
        <v>1</v>
      </c>
      <c r="U11" s="29">
        <v>1</v>
      </c>
      <c r="V11" s="63" t="s">
        <v>79</v>
      </c>
      <c r="W11" s="65">
        <v>103000000</v>
      </c>
      <c r="X11" s="29">
        <v>1</v>
      </c>
      <c r="Y11" s="63" t="s">
        <v>79</v>
      </c>
      <c r="Z11" s="65">
        <v>150000000</v>
      </c>
      <c r="AA11" s="29">
        <v>1</v>
      </c>
      <c r="AB11" s="63" t="s">
        <v>79</v>
      </c>
      <c r="AC11" s="65">
        <v>101200000</v>
      </c>
      <c r="AD11" s="29">
        <v>1</v>
      </c>
      <c r="AE11" s="63" t="s">
        <v>79</v>
      </c>
      <c r="AF11" s="65">
        <v>25100000</v>
      </c>
      <c r="AG11" s="27" t="str">
        <f t="shared" ref="AG11:AG53" si="2">+MID(A11,1,6)</f>
        <v>4. Con</v>
      </c>
      <c r="AH11" s="27" t="str">
        <f>+VLOOKUP(AG11,encadenados!$B$2:$C$8,2,TRUE)</f>
        <v>objcuatro</v>
      </c>
      <c r="AI11" s="27" t="str">
        <f t="shared" ref="AI11:AI53" si="3">+MID(D11,1,6)</f>
        <v>5. Inf</v>
      </c>
      <c r="AJ11" s="66" t="str">
        <f>+VLOOKUP(AI11,encadenados!$B$41:$C$48,2,TRUE)</f>
        <v>dimcinco</v>
      </c>
      <c r="AK11" s="67" t="s">
        <v>73</v>
      </c>
    </row>
    <row r="12" spans="1:37" s="27" customFormat="1" ht="19.5" customHeight="1">
      <c r="A12" s="63" t="s">
        <v>55</v>
      </c>
      <c r="B12" s="63" t="s">
        <v>56</v>
      </c>
      <c r="C12" s="63" t="s">
        <v>57</v>
      </c>
      <c r="D12" s="63" t="s">
        <v>58</v>
      </c>
      <c r="E12" s="63" t="s">
        <v>59</v>
      </c>
      <c r="F12" s="63" t="s">
        <v>60</v>
      </c>
      <c r="G12" s="63" t="s">
        <v>61</v>
      </c>
      <c r="H12" s="63">
        <f>IFERROR(VLOOKUP(G12,lista!$A$4:$B$33,2, FALSE)," ")</f>
        <v>1020</v>
      </c>
      <c r="I12" s="63" t="s">
        <v>62</v>
      </c>
      <c r="J12" s="63" t="s">
        <v>80</v>
      </c>
      <c r="K12" s="63" t="s">
        <v>81</v>
      </c>
      <c r="L12" s="63" t="s">
        <v>82</v>
      </c>
      <c r="M12" s="63" t="s">
        <v>66</v>
      </c>
      <c r="N12" s="63" t="s">
        <v>83</v>
      </c>
      <c r="O12" s="63" t="s">
        <v>68</v>
      </c>
      <c r="P12" s="63" t="s">
        <v>84</v>
      </c>
      <c r="Q12" s="64" t="s">
        <v>70</v>
      </c>
      <c r="R12" s="63" t="s">
        <v>71</v>
      </c>
      <c r="S12" s="92">
        <f t="shared" si="0"/>
        <v>1292540000</v>
      </c>
      <c r="T12" s="29">
        <f t="shared" si="1"/>
        <v>1</v>
      </c>
      <c r="U12" s="29">
        <v>1</v>
      </c>
      <c r="V12" s="63" t="s">
        <v>85</v>
      </c>
      <c r="W12" s="65">
        <v>80040000</v>
      </c>
      <c r="X12" s="29">
        <v>1</v>
      </c>
      <c r="Y12" s="63" t="s">
        <v>85</v>
      </c>
      <c r="Z12" s="65">
        <v>404166666</v>
      </c>
      <c r="AA12" s="29">
        <v>1</v>
      </c>
      <c r="AB12" s="63" t="s">
        <v>85</v>
      </c>
      <c r="AC12" s="65">
        <v>404166666</v>
      </c>
      <c r="AD12" s="29">
        <v>1</v>
      </c>
      <c r="AE12" s="63" t="s">
        <v>85</v>
      </c>
      <c r="AF12" s="65">
        <v>404166668</v>
      </c>
      <c r="AG12" s="27" t="str">
        <f t="shared" si="2"/>
        <v>4. Con</v>
      </c>
      <c r="AH12" s="27" t="str">
        <f>+VLOOKUP(AG12,encadenados!$B$2:$C$8,2,TRUE)</f>
        <v>objcuatro</v>
      </c>
      <c r="AI12" s="27" t="str">
        <f t="shared" si="3"/>
        <v>5. Inf</v>
      </c>
      <c r="AJ12" s="66" t="str">
        <f>+VLOOKUP(AI12,encadenados!$B$41:$C$48,2,TRUE)</f>
        <v>dimcinco</v>
      </c>
      <c r="AK12" s="67" t="s">
        <v>73</v>
      </c>
    </row>
    <row r="13" spans="1:37" s="27" customFormat="1" ht="19.5" customHeight="1">
      <c r="A13" s="68" t="s">
        <v>86</v>
      </c>
      <c r="B13" s="68" t="s">
        <v>87</v>
      </c>
      <c r="C13" s="68" t="s">
        <v>57</v>
      </c>
      <c r="D13" s="68" t="s">
        <v>88</v>
      </c>
      <c r="E13" s="68" t="s">
        <v>89</v>
      </c>
      <c r="F13" s="68" t="s">
        <v>90</v>
      </c>
      <c r="G13" s="68" t="s">
        <v>91</v>
      </c>
      <c r="H13" s="68">
        <f>IFERROR(VLOOKUP(G13,lista!$A$4:$B$33,2, FALSE)," ")</f>
        <v>1030</v>
      </c>
      <c r="I13" s="68" t="s">
        <v>92</v>
      </c>
      <c r="J13" s="68" t="s">
        <v>93</v>
      </c>
      <c r="K13" s="68" t="s">
        <v>94</v>
      </c>
      <c r="L13" s="68" t="s">
        <v>95</v>
      </c>
      <c r="M13" s="68" t="s">
        <v>66</v>
      </c>
      <c r="N13" s="68" t="s">
        <v>96</v>
      </c>
      <c r="O13" s="68" t="s">
        <v>97</v>
      </c>
      <c r="P13" s="68" t="s">
        <v>98</v>
      </c>
      <c r="Q13" s="69" t="s">
        <v>99</v>
      </c>
      <c r="R13" s="68" t="s">
        <v>100</v>
      </c>
      <c r="S13" s="93">
        <f t="shared" si="0"/>
        <v>137466951</v>
      </c>
      <c r="T13" s="30">
        <f t="shared" si="1"/>
        <v>1</v>
      </c>
      <c r="U13" s="30">
        <v>0.25</v>
      </c>
      <c r="V13" s="68" t="s">
        <v>101</v>
      </c>
      <c r="W13" s="70">
        <v>13993641</v>
      </c>
      <c r="X13" s="30">
        <v>0.25</v>
      </c>
      <c r="Y13" s="68" t="s">
        <v>102</v>
      </c>
      <c r="Z13" s="70">
        <v>37041993</v>
      </c>
      <c r="AA13" s="30">
        <v>0.25</v>
      </c>
      <c r="AB13" s="68" t="s">
        <v>103</v>
      </c>
      <c r="AC13" s="70">
        <v>37041993</v>
      </c>
      <c r="AD13" s="30">
        <v>0.25</v>
      </c>
      <c r="AE13" s="68" t="s">
        <v>104</v>
      </c>
      <c r="AF13" s="70">
        <v>49389324</v>
      </c>
      <c r="AG13" s="27" t="str">
        <f t="shared" si="2"/>
        <v>5. For</v>
      </c>
      <c r="AH13" s="27" t="str">
        <f>+VLOOKUP(AG13,encadenados!$B$2:$C$8,2,TRUE)</f>
        <v>objcinco</v>
      </c>
      <c r="AI13" s="27" t="str">
        <f t="shared" si="3"/>
        <v>2. Dir</v>
      </c>
      <c r="AJ13" s="66" t="str">
        <f>+VLOOKUP(AI13,encadenados!$B$41:$C$48,2,TRUE)</f>
        <v>dimdos</v>
      </c>
      <c r="AK13" s="67" t="s">
        <v>105</v>
      </c>
    </row>
    <row r="14" spans="1:37" s="27" customFormat="1" ht="19.5" customHeight="1">
      <c r="A14" s="68" t="s">
        <v>86</v>
      </c>
      <c r="B14" s="68" t="s">
        <v>87</v>
      </c>
      <c r="C14" s="68" t="s">
        <v>57</v>
      </c>
      <c r="D14" s="68" t="s">
        <v>88</v>
      </c>
      <c r="E14" s="68" t="s">
        <v>89</v>
      </c>
      <c r="F14" s="68" t="s">
        <v>90</v>
      </c>
      <c r="G14" s="68" t="s">
        <v>91</v>
      </c>
      <c r="H14" s="68">
        <f>IFERROR(VLOOKUP(G14,lista!$A$4:$B$33,2, FALSE)," ")</f>
        <v>1030</v>
      </c>
      <c r="I14" s="68" t="s">
        <v>92</v>
      </c>
      <c r="J14" s="68" t="s">
        <v>106</v>
      </c>
      <c r="K14" s="68" t="s">
        <v>107</v>
      </c>
      <c r="L14" s="68" t="s">
        <v>108</v>
      </c>
      <c r="M14" s="68" t="s">
        <v>66</v>
      </c>
      <c r="N14" s="68" t="s">
        <v>109</v>
      </c>
      <c r="O14" s="68" t="s">
        <v>97</v>
      </c>
      <c r="P14" s="68" t="s">
        <v>110</v>
      </c>
      <c r="Q14" s="69" t="s">
        <v>99</v>
      </c>
      <c r="R14" s="68" t="s">
        <v>100</v>
      </c>
      <c r="S14" s="93">
        <f t="shared" si="0"/>
        <v>182586116</v>
      </c>
      <c r="T14" s="30">
        <f t="shared" si="1"/>
        <v>1</v>
      </c>
      <c r="U14" s="30">
        <v>0.25</v>
      </c>
      <c r="V14" s="68" t="s">
        <v>111</v>
      </c>
      <c r="W14" s="70">
        <v>21898906</v>
      </c>
      <c r="X14" s="30">
        <v>0.25</v>
      </c>
      <c r="Y14" s="68" t="s">
        <v>112</v>
      </c>
      <c r="Z14" s="70">
        <v>48206163</v>
      </c>
      <c r="AA14" s="30">
        <v>0.25</v>
      </c>
      <c r="AB14" s="68" t="s">
        <v>113</v>
      </c>
      <c r="AC14" s="70">
        <v>48206163</v>
      </c>
      <c r="AD14" s="30">
        <v>0.25</v>
      </c>
      <c r="AE14" s="68" t="s">
        <v>114</v>
      </c>
      <c r="AF14" s="70">
        <v>64274884</v>
      </c>
      <c r="AG14" s="27" t="str">
        <f t="shared" si="2"/>
        <v>5. For</v>
      </c>
      <c r="AH14" s="27" t="str">
        <f>+VLOOKUP(AG14,encadenados!$B$2:$C$8,2,TRUE)</f>
        <v>objcinco</v>
      </c>
      <c r="AI14" s="27" t="str">
        <f t="shared" si="3"/>
        <v>2. Dir</v>
      </c>
      <c r="AJ14" s="66" t="str">
        <f>+VLOOKUP(AI14,encadenados!$B$41:$C$48,2,TRUE)</f>
        <v>dimdos</v>
      </c>
      <c r="AK14" s="67" t="s">
        <v>105</v>
      </c>
    </row>
    <row r="15" spans="1:37" s="27" customFormat="1" ht="19.5" customHeight="1">
      <c r="A15" s="68" t="s">
        <v>86</v>
      </c>
      <c r="B15" s="68" t="s">
        <v>87</v>
      </c>
      <c r="C15" s="68" t="s">
        <v>57</v>
      </c>
      <c r="D15" s="68" t="s">
        <v>88</v>
      </c>
      <c r="E15" s="68" t="s">
        <v>89</v>
      </c>
      <c r="F15" s="68" t="s">
        <v>90</v>
      </c>
      <c r="G15" s="68" t="s">
        <v>91</v>
      </c>
      <c r="H15" s="68">
        <f>IFERROR(VLOOKUP(G15,lista!$A$4:$B$33,2, FALSE)," ")</f>
        <v>1030</v>
      </c>
      <c r="I15" s="68" t="s">
        <v>92</v>
      </c>
      <c r="J15" s="68" t="s">
        <v>115</v>
      </c>
      <c r="K15" s="68" t="s">
        <v>116</v>
      </c>
      <c r="L15" s="68" t="s">
        <v>117</v>
      </c>
      <c r="M15" s="68" t="s">
        <v>66</v>
      </c>
      <c r="N15" s="68" t="s">
        <v>118</v>
      </c>
      <c r="O15" s="68" t="s">
        <v>68</v>
      </c>
      <c r="P15" s="68" t="s">
        <v>119</v>
      </c>
      <c r="Q15" s="69" t="s">
        <v>99</v>
      </c>
      <c r="R15" s="68" t="s">
        <v>100</v>
      </c>
      <c r="S15" s="93">
        <f t="shared" si="0"/>
        <v>189386846</v>
      </c>
      <c r="T15" s="30">
        <f t="shared" si="1"/>
        <v>1</v>
      </c>
      <c r="U15" s="30">
        <v>1</v>
      </c>
      <c r="V15" s="68" t="s">
        <v>120</v>
      </c>
      <c r="W15" s="70">
        <v>22044234</v>
      </c>
      <c r="X15" s="30">
        <v>1</v>
      </c>
      <c r="Y15" s="68" t="s">
        <v>120</v>
      </c>
      <c r="Z15" s="70">
        <v>48401208</v>
      </c>
      <c r="AA15" s="30">
        <v>1</v>
      </c>
      <c r="AB15" s="68" t="s">
        <v>120</v>
      </c>
      <c r="AC15" s="70">
        <v>50901208</v>
      </c>
      <c r="AD15" s="30">
        <v>1</v>
      </c>
      <c r="AE15" s="68" t="s">
        <v>120</v>
      </c>
      <c r="AF15" s="70">
        <v>68040196</v>
      </c>
      <c r="AG15" s="27" t="str">
        <f t="shared" si="2"/>
        <v>5. For</v>
      </c>
      <c r="AH15" s="27" t="str">
        <f>+VLOOKUP(AG15,encadenados!$B$2:$C$8,2,TRUE)</f>
        <v>objcinco</v>
      </c>
      <c r="AI15" s="27" t="str">
        <f t="shared" si="3"/>
        <v>2. Dir</v>
      </c>
      <c r="AJ15" s="66" t="str">
        <f>+VLOOKUP(AI15,encadenados!$B$41:$C$48,2,TRUE)</f>
        <v>dimdos</v>
      </c>
      <c r="AK15" s="67" t="s">
        <v>105</v>
      </c>
    </row>
    <row r="16" spans="1:37" s="27" customFormat="1" ht="19.5" customHeight="1">
      <c r="A16" s="68" t="s">
        <v>86</v>
      </c>
      <c r="B16" s="68" t="s">
        <v>87</v>
      </c>
      <c r="C16" s="68" t="s">
        <v>57</v>
      </c>
      <c r="D16" s="68" t="s">
        <v>88</v>
      </c>
      <c r="E16" s="68" t="s">
        <v>89</v>
      </c>
      <c r="F16" s="68" t="s">
        <v>90</v>
      </c>
      <c r="G16" s="68" t="s">
        <v>91</v>
      </c>
      <c r="H16" s="68">
        <f>IFERROR(VLOOKUP(G16,lista!$A$4:$B$33,2, FALSE)," ")</f>
        <v>1030</v>
      </c>
      <c r="I16" s="68" t="s">
        <v>92</v>
      </c>
      <c r="J16" s="68" t="s">
        <v>121</v>
      </c>
      <c r="K16" s="68" t="s">
        <v>122</v>
      </c>
      <c r="L16" s="68" t="s">
        <v>123</v>
      </c>
      <c r="M16" s="68" t="s">
        <v>66</v>
      </c>
      <c r="N16" s="68" t="s">
        <v>124</v>
      </c>
      <c r="O16" s="68" t="s">
        <v>68</v>
      </c>
      <c r="P16" s="68" t="s">
        <v>125</v>
      </c>
      <c r="Q16" s="69" t="s">
        <v>99</v>
      </c>
      <c r="R16" s="68" t="s">
        <v>100</v>
      </c>
      <c r="S16" s="93">
        <f t="shared" si="0"/>
        <v>203738882</v>
      </c>
      <c r="T16" s="30">
        <f t="shared" si="1"/>
        <v>1</v>
      </c>
      <c r="U16" s="30">
        <v>1</v>
      </c>
      <c r="V16" s="68" t="s">
        <v>126</v>
      </c>
      <c r="W16" s="70">
        <v>27086672</v>
      </c>
      <c r="X16" s="30">
        <v>1</v>
      </c>
      <c r="Y16" s="68" t="s">
        <v>126</v>
      </c>
      <c r="Z16" s="70">
        <v>52995663</v>
      </c>
      <c r="AA16" s="30">
        <v>1</v>
      </c>
      <c r="AB16" s="68" t="s">
        <v>126</v>
      </c>
      <c r="AC16" s="70">
        <v>52995663</v>
      </c>
      <c r="AD16" s="30">
        <v>1</v>
      </c>
      <c r="AE16" s="68" t="s">
        <v>126</v>
      </c>
      <c r="AF16" s="70">
        <v>70660884</v>
      </c>
      <c r="AG16" s="27" t="str">
        <f t="shared" si="2"/>
        <v>5. For</v>
      </c>
      <c r="AH16" s="27" t="str">
        <f>+VLOOKUP(AG16,encadenados!$B$2:$C$8,2,TRUE)</f>
        <v>objcinco</v>
      </c>
      <c r="AI16" s="27" t="str">
        <f t="shared" si="3"/>
        <v>2. Dir</v>
      </c>
      <c r="AJ16" s="66" t="str">
        <f>+VLOOKUP(AI16,encadenados!$B$41:$C$48,2,TRUE)</f>
        <v>dimdos</v>
      </c>
      <c r="AK16" s="67" t="s">
        <v>105</v>
      </c>
    </row>
    <row r="17" spans="1:37" s="27" customFormat="1" ht="19.5" customHeight="1">
      <c r="A17" s="68" t="s">
        <v>86</v>
      </c>
      <c r="B17" s="68" t="s">
        <v>87</v>
      </c>
      <c r="C17" s="68" t="s">
        <v>57</v>
      </c>
      <c r="D17" s="68" t="s">
        <v>88</v>
      </c>
      <c r="E17" s="68" t="s">
        <v>89</v>
      </c>
      <c r="F17" s="68" t="s">
        <v>90</v>
      </c>
      <c r="G17" s="68" t="s">
        <v>91</v>
      </c>
      <c r="H17" s="68">
        <f>IFERROR(VLOOKUP(G17,lista!$A$4:$B$33,2, FALSE)," ")</f>
        <v>1030</v>
      </c>
      <c r="I17" s="68" t="s">
        <v>92</v>
      </c>
      <c r="J17" s="68" t="s">
        <v>127</v>
      </c>
      <c r="K17" s="68" t="s">
        <v>128</v>
      </c>
      <c r="L17" s="68" t="s">
        <v>129</v>
      </c>
      <c r="M17" s="68" t="s">
        <v>66</v>
      </c>
      <c r="N17" s="68" t="s">
        <v>130</v>
      </c>
      <c r="O17" s="68" t="s">
        <v>131</v>
      </c>
      <c r="P17" s="68" t="s">
        <v>132</v>
      </c>
      <c r="Q17" s="69" t="s">
        <v>99</v>
      </c>
      <c r="R17" s="68" t="s">
        <v>100</v>
      </c>
      <c r="S17" s="93">
        <f t="shared" si="0"/>
        <v>91130898</v>
      </c>
      <c r="T17" s="68">
        <f t="shared" si="1"/>
        <v>1</v>
      </c>
      <c r="U17" s="68">
        <v>0.16</v>
      </c>
      <c r="V17" s="68" t="s">
        <v>133</v>
      </c>
      <c r="W17" s="70">
        <v>9276798</v>
      </c>
      <c r="X17" s="68">
        <v>0.28000000000000003</v>
      </c>
      <c r="Y17" s="68" t="s">
        <v>134</v>
      </c>
      <c r="Z17" s="70">
        <v>24556230</v>
      </c>
      <c r="AA17" s="68">
        <v>0.28000000000000003</v>
      </c>
      <c r="AB17" s="68" t="s">
        <v>134</v>
      </c>
      <c r="AC17" s="70">
        <v>24556230</v>
      </c>
      <c r="AD17" s="68">
        <v>0.28000000000000003</v>
      </c>
      <c r="AE17" s="68" t="s">
        <v>134</v>
      </c>
      <c r="AF17" s="70">
        <v>32741640</v>
      </c>
      <c r="AG17" s="27" t="str">
        <f t="shared" si="2"/>
        <v>5. For</v>
      </c>
      <c r="AH17" s="27" t="str">
        <f>+VLOOKUP(AG17,encadenados!$B$2:$C$8,2,TRUE)</f>
        <v>objcinco</v>
      </c>
      <c r="AI17" s="27" t="str">
        <f t="shared" si="3"/>
        <v>2. Dir</v>
      </c>
      <c r="AJ17" s="66" t="str">
        <f>+VLOOKUP(AI17,encadenados!$B$41:$C$48,2,TRUE)</f>
        <v>dimdos</v>
      </c>
      <c r="AK17" s="67" t="s">
        <v>105</v>
      </c>
    </row>
    <row r="18" spans="1:37" s="27" customFormat="1" ht="19.5" customHeight="1">
      <c r="A18" s="63" t="s">
        <v>86</v>
      </c>
      <c r="B18" s="63" t="s">
        <v>87</v>
      </c>
      <c r="C18" s="63" t="s">
        <v>57</v>
      </c>
      <c r="D18" s="63" t="s">
        <v>135</v>
      </c>
      <c r="E18" s="63" t="s">
        <v>136</v>
      </c>
      <c r="F18" s="63" t="s">
        <v>90</v>
      </c>
      <c r="G18" s="63" t="s">
        <v>137</v>
      </c>
      <c r="H18" s="63">
        <f>IFERROR(VLOOKUP(G18,lista!$A$4:$B$33,2, FALSE)," ")</f>
        <v>1100</v>
      </c>
      <c r="I18" s="63" t="s">
        <v>138</v>
      </c>
      <c r="J18" s="63" t="s">
        <v>139</v>
      </c>
      <c r="K18" s="63" t="s">
        <v>140</v>
      </c>
      <c r="L18" s="63" t="s">
        <v>141</v>
      </c>
      <c r="M18" s="63" t="s">
        <v>66</v>
      </c>
      <c r="N18" s="63" t="s">
        <v>142</v>
      </c>
      <c r="O18" s="63" t="s">
        <v>68</v>
      </c>
      <c r="P18" s="63" t="s">
        <v>143</v>
      </c>
      <c r="Q18" s="64"/>
      <c r="R18" s="63"/>
      <c r="S18" s="92">
        <f t="shared" si="0"/>
        <v>0</v>
      </c>
      <c r="T18" s="29">
        <f t="shared" si="1"/>
        <v>0.8</v>
      </c>
      <c r="U18" s="29">
        <v>0.8</v>
      </c>
      <c r="V18" s="63" t="s">
        <v>144</v>
      </c>
      <c r="W18" s="65"/>
      <c r="X18" s="29">
        <v>0.8</v>
      </c>
      <c r="Y18" s="63" t="s">
        <v>144</v>
      </c>
      <c r="Z18" s="65"/>
      <c r="AA18" s="29">
        <v>0.8</v>
      </c>
      <c r="AB18" s="63" t="s">
        <v>144</v>
      </c>
      <c r="AC18" s="65"/>
      <c r="AD18" s="29">
        <v>0.8</v>
      </c>
      <c r="AE18" s="63" t="s">
        <v>144</v>
      </c>
      <c r="AF18" s="65"/>
      <c r="AG18" s="27" t="str">
        <f t="shared" si="2"/>
        <v>5. For</v>
      </c>
      <c r="AH18" s="27" t="str">
        <f>+VLOOKUP(AG18,encadenados!$B$2:$C$8,2,TRUE)</f>
        <v>objcinco</v>
      </c>
      <c r="AI18" s="27" t="str">
        <f t="shared" si="3"/>
        <v>3. Ges</v>
      </c>
      <c r="AJ18" s="66" t="str">
        <f>+VLOOKUP(AI18,encadenados!$B$41:$C$48,2,TRUE)</f>
        <v>dimtres</v>
      </c>
      <c r="AK18" s="67" t="s">
        <v>145</v>
      </c>
    </row>
    <row r="19" spans="1:37" s="27" customFormat="1" ht="19.5" customHeight="1">
      <c r="A19" s="63" t="s">
        <v>86</v>
      </c>
      <c r="B19" s="63" t="s">
        <v>87</v>
      </c>
      <c r="C19" s="63" t="s">
        <v>57</v>
      </c>
      <c r="D19" s="63" t="s">
        <v>135</v>
      </c>
      <c r="E19" s="63" t="s">
        <v>136</v>
      </c>
      <c r="F19" s="63" t="s">
        <v>90</v>
      </c>
      <c r="G19" s="63" t="s">
        <v>137</v>
      </c>
      <c r="H19" s="63">
        <f>IFERROR(VLOOKUP(G19,lista!$A$4:$B$33,2, FALSE)," ")</f>
        <v>1100</v>
      </c>
      <c r="I19" s="63" t="s">
        <v>138</v>
      </c>
      <c r="J19" s="63" t="s">
        <v>146</v>
      </c>
      <c r="K19" s="63" t="s">
        <v>147</v>
      </c>
      <c r="L19" s="63" t="s">
        <v>148</v>
      </c>
      <c r="M19" s="63" t="s">
        <v>66</v>
      </c>
      <c r="N19" s="63" t="s">
        <v>149</v>
      </c>
      <c r="O19" s="63" t="s">
        <v>68</v>
      </c>
      <c r="P19" s="63" t="s">
        <v>143</v>
      </c>
      <c r="Q19" s="64"/>
      <c r="R19" s="63"/>
      <c r="S19" s="92">
        <f t="shared" si="0"/>
        <v>0</v>
      </c>
      <c r="T19" s="29">
        <f t="shared" si="1"/>
        <v>0.85</v>
      </c>
      <c r="U19" s="29">
        <v>0.85</v>
      </c>
      <c r="V19" s="63" t="s">
        <v>150</v>
      </c>
      <c r="W19" s="65"/>
      <c r="X19" s="29">
        <v>0.85</v>
      </c>
      <c r="Y19" s="63" t="s">
        <v>150</v>
      </c>
      <c r="Z19" s="65"/>
      <c r="AA19" s="29">
        <v>0.85</v>
      </c>
      <c r="AB19" s="63" t="s">
        <v>150</v>
      </c>
      <c r="AC19" s="65"/>
      <c r="AD19" s="29">
        <v>0.85</v>
      </c>
      <c r="AE19" s="63" t="s">
        <v>150</v>
      </c>
      <c r="AF19" s="65"/>
      <c r="AG19" s="27" t="str">
        <f t="shared" si="2"/>
        <v>5. For</v>
      </c>
      <c r="AH19" s="27" t="str">
        <f>+VLOOKUP(AG19,encadenados!$B$2:$C$8,2,TRUE)</f>
        <v>objcinco</v>
      </c>
      <c r="AI19" s="27" t="str">
        <f t="shared" si="3"/>
        <v>3. Ges</v>
      </c>
      <c r="AJ19" s="66" t="str">
        <f>+VLOOKUP(AI19,encadenados!$B$41:$C$48,2,TRUE)</f>
        <v>dimtres</v>
      </c>
      <c r="AK19" s="67" t="s">
        <v>145</v>
      </c>
    </row>
    <row r="20" spans="1:37" s="27" customFormat="1" ht="19.5" customHeight="1">
      <c r="A20" s="63" t="s">
        <v>86</v>
      </c>
      <c r="B20" s="63" t="s">
        <v>87</v>
      </c>
      <c r="C20" s="63" t="s">
        <v>57</v>
      </c>
      <c r="D20" s="63" t="s">
        <v>135</v>
      </c>
      <c r="E20" s="63" t="s">
        <v>136</v>
      </c>
      <c r="F20" s="63" t="s">
        <v>90</v>
      </c>
      <c r="G20" s="63" t="s">
        <v>137</v>
      </c>
      <c r="H20" s="63">
        <f>IFERROR(VLOOKUP(G20,lista!$A$4:$B$33,2, FALSE)," ")</f>
        <v>1100</v>
      </c>
      <c r="I20" s="63" t="s">
        <v>138</v>
      </c>
      <c r="J20" s="63" t="s">
        <v>151</v>
      </c>
      <c r="K20" s="63" t="s">
        <v>152</v>
      </c>
      <c r="L20" s="63" t="s">
        <v>153</v>
      </c>
      <c r="M20" s="63" t="s">
        <v>66</v>
      </c>
      <c r="N20" s="63" t="s">
        <v>154</v>
      </c>
      <c r="O20" s="63" t="s">
        <v>68</v>
      </c>
      <c r="P20" s="63" t="s">
        <v>143</v>
      </c>
      <c r="Q20" s="64"/>
      <c r="R20" s="63"/>
      <c r="S20" s="92">
        <f t="shared" si="0"/>
        <v>0</v>
      </c>
      <c r="T20" s="29">
        <f t="shared" si="1"/>
        <v>0.95</v>
      </c>
      <c r="U20" s="29">
        <v>0.95</v>
      </c>
      <c r="V20" s="63" t="s">
        <v>155</v>
      </c>
      <c r="W20" s="65"/>
      <c r="X20" s="29">
        <v>0.95</v>
      </c>
      <c r="Y20" s="63" t="s">
        <v>155</v>
      </c>
      <c r="Z20" s="65"/>
      <c r="AA20" s="29">
        <v>0.95</v>
      </c>
      <c r="AB20" s="63" t="s">
        <v>155</v>
      </c>
      <c r="AC20" s="65"/>
      <c r="AD20" s="29">
        <v>0.95</v>
      </c>
      <c r="AE20" s="63" t="s">
        <v>155</v>
      </c>
      <c r="AF20" s="65"/>
      <c r="AG20" s="27" t="str">
        <f t="shared" si="2"/>
        <v>5. For</v>
      </c>
      <c r="AH20" s="27" t="str">
        <f>+VLOOKUP(AG20,encadenados!$B$2:$C$8,2,TRUE)</f>
        <v>objcinco</v>
      </c>
      <c r="AI20" s="27" t="str">
        <f t="shared" si="3"/>
        <v>3. Ges</v>
      </c>
      <c r="AJ20" s="66" t="str">
        <f>+VLOOKUP(AI20,encadenados!$B$41:$C$48,2,TRUE)</f>
        <v>dimtres</v>
      </c>
      <c r="AK20" s="67" t="s">
        <v>73</v>
      </c>
    </row>
    <row r="21" spans="1:37" s="27" customFormat="1" ht="19.5" customHeight="1">
      <c r="A21" s="63" t="s">
        <v>86</v>
      </c>
      <c r="B21" s="63" t="s">
        <v>87</v>
      </c>
      <c r="C21" s="63" t="s">
        <v>57</v>
      </c>
      <c r="D21" s="63" t="s">
        <v>135</v>
      </c>
      <c r="E21" s="63" t="s">
        <v>136</v>
      </c>
      <c r="F21" s="63" t="s">
        <v>90</v>
      </c>
      <c r="G21" s="63" t="s">
        <v>137</v>
      </c>
      <c r="H21" s="63">
        <f>IFERROR(VLOOKUP(G21,lista!$A$4:$B$33,2, FALSE)," ")</f>
        <v>1100</v>
      </c>
      <c r="I21" s="63" t="s">
        <v>138</v>
      </c>
      <c r="J21" s="63" t="s">
        <v>156</v>
      </c>
      <c r="K21" s="63" t="s">
        <v>157</v>
      </c>
      <c r="L21" s="63" t="s">
        <v>158</v>
      </c>
      <c r="M21" s="63" t="s">
        <v>159</v>
      </c>
      <c r="N21" s="63" t="s">
        <v>160</v>
      </c>
      <c r="O21" s="63" t="s">
        <v>131</v>
      </c>
      <c r="P21" s="63" t="s">
        <v>161</v>
      </c>
      <c r="Q21" s="64"/>
      <c r="R21" s="63"/>
      <c r="S21" s="92">
        <f t="shared" si="0"/>
        <v>0</v>
      </c>
      <c r="T21" s="63">
        <f t="shared" si="1"/>
        <v>12</v>
      </c>
      <c r="U21" s="63">
        <v>3</v>
      </c>
      <c r="V21" s="63" t="s">
        <v>162</v>
      </c>
      <c r="W21" s="65"/>
      <c r="X21" s="63">
        <v>3</v>
      </c>
      <c r="Y21" s="63" t="s">
        <v>162</v>
      </c>
      <c r="Z21" s="65"/>
      <c r="AA21" s="63">
        <v>3</v>
      </c>
      <c r="AB21" s="63" t="s">
        <v>162</v>
      </c>
      <c r="AC21" s="65"/>
      <c r="AD21" s="63">
        <v>3</v>
      </c>
      <c r="AE21" s="63" t="s">
        <v>162</v>
      </c>
      <c r="AF21" s="65"/>
      <c r="AG21" s="27" t="str">
        <f t="shared" si="2"/>
        <v>5. For</v>
      </c>
      <c r="AH21" s="27" t="str">
        <f>+VLOOKUP(AG21,encadenados!$B$2:$C$8,2,TRUE)</f>
        <v>objcinco</v>
      </c>
      <c r="AI21" s="27" t="str">
        <f t="shared" si="3"/>
        <v>3. Ges</v>
      </c>
      <c r="AJ21" s="66" t="str">
        <f>+VLOOKUP(AI21,encadenados!$B$41:$C$48,2,TRUE)</f>
        <v>dimtres</v>
      </c>
      <c r="AK21" s="67" t="s">
        <v>73</v>
      </c>
    </row>
    <row r="22" spans="1:37" s="27" customFormat="1" ht="19.5" customHeight="1">
      <c r="A22" s="63" t="s">
        <v>86</v>
      </c>
      <c r="B22" s="63" t="s">
        <v>87</v>
      </c>
      <c r="C22" s="63" t="s">
        <v>57</v>
      </c>
      <c r="D22" s="63" t="s">
        <v>135</v>
      </c>
      <c r="E22" s="63" t="s">
        <v>163</v>
      </c>
      <c r="F22" s="63" t="s">
        <v>90</v>
      </c>
      <c r="G22" s="63" t="s">
        <v>137</v>
      </c>
      <c r="H22" s="63">
        <f>IFERROR(VLOOKUP(G22,lista!$A$4:$B$33,2, FALSE)," ")</f>
        <v>1100</v>
      </c>
      <c r="I22" s="63" t="s">
        <v>138</v>
      </c>
      <c r="J22" s="63" t="s">
        <v>164</v>
      </c>
      <c r="K22" s="63" t="s">
        <v>165</v>
      </c>
      <c r="L22" s="63" t="s">
        <v>166</v>
      </c>
      <c r="M22" s="63" t="s">
        <v>66</v>
      </c>
      <c r="N22" s="63" t="s">
        <v>167</v>
      </c>
      <c r="O22" s="63" t="s">
        <v>68</v>
      </c>
      <c r="P22" s="63" t="s">
        <v>143</v>
      </c>
      <c r="Q22" s="64"/>
      <c r="R22" s="63"/>
      <c r="S22" s="92">
        <f t="shared" si="0"/>
        <v>0</v>
      </c>
      <c r="T22" s="29">
        <f t="shared" si="1"/>
        <v>0.85</v>
      </c>
      <c r="U22" s="29">
        <v>0.85</v>
      </c>
      <c r="V22" s="63" t="s">
        <v>168</v>
      </c>
      <c r="W22" s="65"/>
      <c r="X22" s="29">
        <v>0.85</v>
      </c>
      <c r="Y22" s="63" t="s">
        <v>168</v>
      </c>
      <c r="Z22" s="65"/>
      <c r="AA22" s="29">
        <v>0.85</v>
      </c>
      <c r="AB22" s="63" t="s">
        <v>168</v>
      </c>
      <c r="AC22" s="65"/>
      <c r="AD22" s="29">
        <v>0.85</v>
      </c>
      <c r="AE22" s="63" t="s">
        <v>168</v>
      </c>
      <c r="AF22" s="65"/>
      <c r="AG22" s="27" t="str">
        <f t="shared" si="2"/>
        <v>5. For</v>
      </c>
      <c r="AH22" s="27" t="str">
        <f>+VLOOKUP(AG22,encadenados!$B$2:$C$8,2,TRUE)</f>
        <v>objcinco</v>
      </c>
      <c r="AI22" s="27" t="str">
        <f t="shared" si="3"/>
        <v>3. Ges</v>
      </c>
      <c r="AJ22" s="66" t="str">
        <f>+VLOOKUP(AI22,encadenados!$B$41:$C$48,2,TRUE)</f>
        <v>dimtres</v>
      </c>
      <c r="AK22" s="67" t="s">
        <v>73</v>
      </c>
    </row>
    <row r="23" spans="1:37" s="27" customFormat="1" ht="19.5" customHeight="1">
      <c r="A23" s="63" t="s">
        <v>86</v>
      </c>
      <c r="B23" s="63" t="s">
        <v>87</v>
      </c>
      <c r="C23" s="63" t="s">
        <v>57</v>
      </c>
      <c r="D23" s="63" t="s">
        <v>135</v>
      </c>
      <c r="E23" s="63" t="s">
        <v>163</v>
      </c>
      <c r="F23" s="63" t="s">
        <v>90</v>
      </c>
      <c r="G23" s="63" t="s">
        <v>137</v>
      </c>
      <c r="H23" s="63">
        <f>IFERROR(VLOOKUP(G23,lista!$A$4:$B$33,2, FALSE)," ")</f>
        <v>1100</v>
      </c>
      <c r="I23" s="63" t="s">
        <v>138</v>
      </c>
      <c r="J23" s="63" t="s">
        <v>169</v>
      </c>
      <c r="K23" s="63" t="s">
        <v>170</v>
      </c>
      <c r="L23" s="63" t="s">
        <v>171</v>
      </c>
      <c r="M23" s="63" t="s">
        <v>66</v>
      </c>
      <c r="N23" s="63" t="s">
        <v>172</v>
      </c>
      <c r="O23" s="63" t="s">
        <v>68</v>
      </c>
      <c r="P23" s="63" t="s">
        <v>143</v>
      </c>
      <c r="Q23" s="64"/>
      <c r="R23" s="63"/>
      <c r="S23" s="92">
        <f t="shared" si="0"/>
        <v>0</v>
      </c>
      <c r="T23" s="29">
        <f t="shared" si="1"/>
        <v>0.95</v>
      </c>
      <c r="U23" s="29">
        <v>0.95</v>
      </c>
      <c r="V23" s="63" t="s">
        <v>173</v>
      </c>
      <c r="W23" s="65"/>
      <c r="X23" s="29">
        <v>0.95</v>
      </c>
      <c r="Y23" s="63" t="s">
        <v>173</v>
      </c>
      <c r="Z23" s="65"/>
      <c r="AA23" s="29">
        <v>0.95</v>
      </c>
      <c r="AB23" s="63" t="s">
        <v>173</v>
      </c>
      <c r="AC23" s="65"/>
      <c r="AD23" s="29">
        <v>0.95</v>
      </c>
      <c r="AE23" s="63" t="s">
        <v>173</v>
      </c>
      <c r="AF23" s="65"/>
      <c r="AG23" s="27" t="str">
        <f t="shared" si="2"/>
        <v>5. For</v>
      </c>
      <c r="AH23" s="27" t="str">
        <f>+VLOOKUP(AG23,encadenados!$B$2:$C$8,2,TRUE)</f>
        <v>objcinco</v>
      </c>
      <c r="AI23" s="27" t="str">
        <f t="shared" si="3"/>
        <v>3. Ges</v>
      </c>
      <c r="AJ23" s="66" t="str">
        <f>+VLOOKUP(AI23,encadenados!$B$41:$C$48,2,TRUE)</f>
        <v>dimtres</v>
      </c>
      <c r="AK23" s="67" t="s">
        <v>73</v>
      </c>
    </row>
    <row r="24" spans="1:37" s="27" customFormat="1" ht="19.5" customHeight="1">
      <c r="A24" s="63" t="s">
        <v>86</v>
      </c>
      <c r="B24" s="63" t="s">
        <v>87</v>
      </c>
      <c r="C24" s="63" t="s">
        <v>57</v>
      </c>
      <c r="D24" s="63" t="s">
        <v>135</v>
      </c>
      <c r="E24" s="63" t="s">
        <v>163</v>
      </c>
      <c r="F24" s="63" t="s">
        <v>90</v>
      </c>
      <c r="G24" s="63" t="s">
        <v>137</v>
      </c>
      <c r="H24" s="63">
        <f>IFERROR(VLOOKUP(G24,lista!$A$4:$B$33,2, FALSE)," ")</f>
        <v>1100</v>
      </c>
      <c r="I24" s="63" t="s">
        <v>138</v>
      </c>
      <c r="J24" s="63" t="s">
        <v>174</v>
      </c>
      <c r="K24" s="63" t="s">
        <v>175</v>
      </c>
      <c r="L24" s="63" t="s">
        <v>176</v>
      </c>
      <c r="M24" s="63" t="s">
        <v>159</v>
      </c>
      <c r="N24" s="63" t="s">
        <v>177</v>
      </c>
      <c r="O24" s="63" t="s">
        <v>131</v>
      </c>
      <c r="P24" s="63" t="s">
        <v>143</v>
      </c>
      <c r="Q24" s="64"/>
      <c r="R24" s="63"/>
      <c r="S24" s="92">
        <f t="shared" si="0"/>
        <v>0</v>
      </c>
      <c r="T24" s="63">
        <f t="shared" si="1"/>
        <v>12</v>
      </c>
      <c r="U24" s="63">
        <v>3</v>
      </c>
      <c r="V24" s="63" t="s">
        <v>178</v>
      </c>
      <c r="W24" s="65"/>
      <c r="X24" s="63">
        <v>3</v>
      </c>
      <c r="Y24" s="63" t="s">
        <v>178</v>
      </c>
      <c r="Z24" s="65"/>
      <c r="AA24" s="63">
        <v>3</v>
      </c>
      <c r="AB24" s="63" t="s">
        <v>178</v>
      </c>
      <c r="AC24" s="65"/>
      <c r="AD24" s="63">
        <v>3</v>
      </c>
      <c r="AE24" s="63" t="s">
        <v>178</v>
      </c>
      <c r="AF24" s="65"/>
      <c r="AG24" s="27" t="str">
        <f t="shared" si="2"/>
        <v>5. For</v>
      </c>
      <c r="AH24" s="27" t="str">
        <f>+VLOOKUP(AG24,encadenados!$B$2:$C$8,2,TRUE)</f>
        <v>objcinco</v>
      </c>
      <c r="AI24" s="27" t="str">
        <f t="shared" si="3"/>
        <v>3. Ges</v>
      </c>
      <c r="AJ24" s="66" t="str">
        <f>+VLOOKUP(AI24,encadenados!$B$41:$C$48,2,TRUE)</f>
        <v>dimtres</v>
      </c>
      <c r="AK24" s="67" t="s">
        <v>73</v>
      </c>
    </row>
    <row r="25" spans="1:37" s="27" customFormat="1" ht="19.5" customHeight="1">
      <c r="A25" s="63" t="s">
        <v>86</v>
      </c>
      <c r="B25" s="63" t="s">
        <v>87</v>
      </c>
      <c r="C25" s="63" t="s">
        <v>57</v>
      </c>
      <c r="D25" s="63" t="s">
        <v>135</v>
      </c>
      <c r="E25" s="63" t="s">
        <v>136</v>
      </c>
      <c r="F25" s="63" t="s">
        <v>90</v>
      </c>
      <c r="G25" s="63" t="s">
        <v>137</v>
      </c>
      <c r="H25" s="63">
        <f>IFERROR(VLOOKUP(G25,lista!$A$4:$B$33,2, FALSE)," ")</f>
        <v>1100</v>
      </c>
      <c r="I25" s="63" t="s">
        <v>138</v>
      </c>
      <c r="J25" s="63" t="s">
        <v>179</v>
      </c>
      <c r="K25" s="63" t="s">
        <v>180</v>
      </c>
      <c r="L25" s="63" t="s">
        <v>181</v>
      </c>
      <c r="M25" s="63" t="s">
        <v>182</v>
      </c>
      <c r="N25" s="63" t="s">
        <v>183</v>
      </c>
      <c r="O25" s="63" t="s">
        <v>184</v>
      </c>
      <c r="P25" s="63" t="s">
        <v>185</v>
      </c>
      <c r="Q25" s="64"/>
      <c r="R25" s="63"/>
      <c r="S25" s="92">
        <f t="shared" si="0"/>
        <v>0</v>
      </c>
      <c r="T25" s="28">
        <f t="shared" si="1"/>
        <v>11000000000</v>
      </c>
      <c r="U25" s="28">
        <v>2000000000</v>
      </c>
      <c r="V25" s="63" t="s">
        <v>186</v>
      </c>
      <c r="W25" s="65"/>
      <c r="X25" s="28">
        <v>3000000000</v>
      </c>
      <c r="Y25" s="63" t="s">
        <v>186</v>
      </c>
      <c r="Z25" s="65"/>
      <c r="AA25" s="28">
        <v>3000000000</v>
      </c>
      <c r="AB25" s="63" t="s">
        <v>186</v>
      </c>
      <c r="AC25" s="65"/>
      <c r="AD25" s="28">
        <v>3000000000</v>
      </c>
      <c r="AE25" s="63" t="s">
        <v>186</v>
      </c>
      <c r="AF25" s="65"/>
      <c r="AG25" s="27" t="str">
        <f t="shared" si="2"/>
        <v>5. For</v>
      </c>
      <c r="AH25" s="27" t="str">
        <f>+VLOOKUP(AG25,encadenados!$B$2:$C$8,2,TRUE)</f>
        <v>objcinco</v>
      </c>
      <c r="AI25" s="27" t="str">
        <f t="shared" si="3"/>
        <v>3. Ges</v>
      </c>
      <c r="AJ25" s="66" t="str">
        <f>+VLOOKUP(AI25,encadenados!$B$41:$C$48,2,TRUE)</f>
        <v>dimtres</v>
      </c>
      <c r="AK25" s="67" t="s">
        <v>73</v>
      </c>
    </row>
    <row r="26" spans="1:37" s="27" customFormat="1" ht="19.5" customHeight="1">
      <c r="A26" s="63" t="s">
        <v>86</v>
      </c>
      <c r="B26" s="63" t="s">
        <v>87</v>
      </c>
      <c r="C26" s="63" t="s">
        <v>57</v>
      </c>
      <c r="D26" s="63" t="s">
        <v>135</v>
      </c>
      <c r="E26" s="63" t="s">
        <v>187</v>
      </c>
      <c r="F26" s="63" t="s">
        <v>90</v>
      </c>
      <c r="G26" s="63" t="s">
        <v>137</v>
      </c>
      <c r="H26" s="63">
        <f>IFERROR(VLOOKUP(G26,lista!$A$4:$B$33,2, FALSE)," ")</f>
        <v>1100</v>
      </c>
      <c r="I26" s="63" t="s">
        <v>188</v>
      </c>
      <c r="J26" s="63" t="s">
        <v>189</v>
      </c>
      <c r="K26" s="63" t="s">
        <v>190</v>
      </c>
      <c r="L26" s="63" t="s">
        <v>191</v>
      </c>
      <c r="M26" s="63" t="s">
        <v>182</v>
      </c>
      <c r="N26" s="63" t="s">
        <v>192</v>
      </c>
      <c r="O26" s="63" t="s">
        <v>68</v>
      </c>
      <c r="P26" s="63" t="s">
        <v>143</v>
      </c>
      <c r="Q26" s="64"/>
      <c r="R26" s="63"/>
      <c r="S26" s="92">
        <f t="shared" si="0"/>
        <v>0</v>
      </c>
      <c r="T26" s="29">
        <f t="shared" si="1"/>
        <v>0.95</v>
      </c>
      <c r="U26" s="29">
        <v>0.95</v>
      </c>
      <c r="V26" s="63" t="s">
        <v>193</v>
      </c>
      <c r="W26" s="65"/>
      <c r="X26" s="29">
        <v>0.95</v>
      </c>
      <c r="Y26" s="63" t="s">
        <v>193</v>
      </c>
      <c r="Z26" s="65"/>
      <c r="AA26" s="29">
        <v>0.95</v>
      </c>
      <c r="AB26" s="63" t="s">
        <v>193</v>
      </c>
      <c r="AC26" s="65"/>
      <c r="AD26" s="29">
        <v>0.95</v>
      </c>
      <c r="AE26" s="63" t="s">
        <v>193</v>
      </c>
      <c r="AF26" s="65"/>
      <c r="AG26" s="27" t="str">
        <f t="shared" si="2"/>
        <v>5. For</v>
      </c>
      <c r="AH26" s="27" t="str">
        <f>+VLOOKUP(AG26,encadenados!$B$2:$C$8,2,TRUE)</f>
        <v>objcinco</v>
      </c>
      <c r="AI26" s="27" t="str">
        <f t="shared" si="3"/>
        <v>3. Ges</v>
      </c>
      <c r="AJ26" s="66" t="str">
        <f>+VLOOKUP(AI26,encadenados!$B$41:$C$48,2,TRUE)</f>
        <v>dimtres</v>
      </c>
      <c r="AK26" s="67" t="s">
        <v>73</v>
      </c>
    </row>
    <row r="27" spans="1:37" s="27" customFormat="1" ht="19.5" customHeight="1">
      <c r="A27" s="63" t="s">
        <v>86</v>
      </c>
      <c r="B27" s="63" t="s">
        <v>87</v>
      </c>
      <c r="C27" s="63" t="s">
        <v>57</v>
      </c>
      <c r="D27" s="63" t="s">
        <v>135</v>
      </c>
      <c r="E27" s="63" t="s">
        <v>187</v>
      </c>
      <c r="F27" s="63" t="s">
        <v>90</v>
      </c>
      <c r="G27" s="63" t="s">
        <v>137</v>
      </c>
      <c r="H27" s="63">
        <f>IFERROR(VLOOKUP(G27,lista!$A$4:$B$33,2, FALSE)," ")</f>
        <v>1100</v>
      </c>
      <c r="I27" s="63" t="s">
        <v>188</v>
      </c>
      <c r="J27" s="63" t="s">
        <v>194</v>
      </c>
      <c r="K27" s="63" t="s">
        <v>195</v>
      </c>
      <c r="L27" s="63" t="s">
        <v>196</v>
      </c>
      <c r="M27" s="63" t="s">
        <v>182</v>
      </c>
      <c r="N27" s="63" t="s">
        <v>197</v>
      </c>
      <c r="O27" s="63" t="s">
        <v>68</v>
      </c>
      <c r="P27" s="63" t="s">
        <v>143</v>
      </c>
      <c r="Q27" s="64"/>
      <c r="R27" s="63"/>
      <c r="S27" s="92">
        <f t="shared" si="0"/>
        <v>0</v>
      </c>
      <c r="T27" s="29">
        <f t="shared" si="1"/>
        <v>0.95</v>
      </c>
      <c r="U27" s="29">
        <v>0.95</v>
      </c>
      <c r="V27" s="63" t="s">
        <v>198</v>
      </c>
      <c r="W27" s="65"/>
      <c r="X27" s="29">
        <v>0.95</v>
      </c>
      <c r="Y27" s="63" t="s">
        <v>198</v>
      </c>
      <c r="Z27" s="65"/>
      <c r="AA27" s="29">
        <v>0.95</v>
      </c>
      <c r="AB27" s="63" t="s">
        <v>198</v>
      </c>
      <c r="AC27" s="65"/>
      <c r="AD27" s="29">
        <v>0.95</v>
      </c>
      <c r="AE27" s="63" t="s">
        <v>198</v>
      </c>
      <c r="AF27" s="65"/>
      <c r="AG27" s="27" t="str">
        <f t="shared" si="2"/>
        <v>5. For</v>
      </c>
      <c r="AH27" s="27" t="str">
        <f>+VLOOKUP(AG27,encadenados!$B$2:$C$8,2,TRUE)</f>
        <v>objcinco</v>
      </c>
      <c r="AI27" s="27" t="str">
        <f t="shared" si="3"/>
        <v>3. Ges</v>
      </c>
      <c r="AJ27" s="66" t="str">
        <f>+VLOOKUP(AI27,encadenados!$B$41:$C$48,2,TRUE)</f>
        <v>dimtres</v>
      </c>
      <c r="AK27" s="67" t="s">
        <v>73</v>
      </c>
    </row>
    <row r="28" spans="1:37" s="27" customFormat="1" ht="19.5" customHeight="1">
      <c r="A28" s="63" t="s">
        <v>86</v>
      </c>
      <c r="B28" s="63" t="s">
        <v>87</v>
      </c>
      <c r="C28" s="63" t="s">
        <v>57</v>
      </c>
      <c r="D28" s="63" t="s">
        <v>135</v>
      </c>
      <c r="E28" s="63" t="s">
        <v>187</v>
      </c>
      <c r="F28" s="63" t="s">
        <v>90</v>
      </c>
      <c r="G28" s="63" t="s">
        <v>137</v>
      </c>
      <c r="H28" s="63">
        <f>IFERROR(VLOOKUP(G28,lista!$A$4:$B$33,2, FALSE)," ")</f>
        <v>1100</v>
      </c>
      <c r="I28" s="63" t="s">
        <v>188</v>
      </c>
      <c r="J28" s="63" t="s">
        <v>199</v>
      </c>
      <c r="K28" s="63" t="s">
        <v>200</v>
      </c>
      <c r="L28" s="63" t="s">
        <v>201</v>
      </c>
      <c r="M28" s="63" t="s">
        <v>182</v>
      </c>
      <c r="N28" s="63" t="s">
        <v>202</v>
      </c>
      <c r="O28" s="63" t="s">
        <v>68</v>
      </c>
      <c r="P28" s="63" t="s">
        <v>203</v>
      </c>
      <c r="Q28" s="64"/>
      <c r="R28" s="63"/>
      <c r="S28" s="92">
        <f t="shared" si="0"/>
        <v>0</v>
      </c>
      <c r="T28" s="29">
        <f t="shared" si="1"/>
        <v>1</v>
      </c>
      <c r="U28" s="29">
        <v>1</v>
      </c>
      <c r="V28" s="63" t="s">
        <v>204</v>
      </c>
      <c r="W28" s="65"/>
      <c r="X28" s="29">
        <v>1</v>
      </c>
      <c r="Y28" s="63" t="s">
        <v>204</v>
      </c>
      <c r="Z28" s="65"/>
      <c r="AA28" s="29">
        <v>1</v>
      </c>
      <c r="AB28" s="63" t="s">
        <v>204</v>
      </c>
      <c r="AC28" s="65"/>
      <c r="AD28" s="29">
        <v>1</v>
      </c>
      <c r="AE28" s="63" t="s">
        <v>204</v>
      </c>
      <c r="AF28" s="65"/>
      <c r="AG28" s="27" t="str">
        <f t="shared" si="2"/>
        <v>5. For</v>
      </c>
      <c r="AH28" s="27" t="str">
        <f>+VLOOKUP(AG28,encadenados!$B$2:$C$8,2,TRUE)</f>
        <v>objcinco</v>
      </c>
      <c r="AI28" s="27" t="str">
        <f t="shared" si="3"/>
        <v>3. Ges</v>
      </c>
      <c r="AJ28" s="66" t="str">
        <f>+VLOOKUP(AI28,encadenados!$B$41:$C$48,2,TRUE)</f>
        <v>dimtres</v>
      </c>
      <c r="AK28" s="67" t="s">
        <v>73</v>
      </c>
    </row>
    <row r="29" spans="1:37" s="27" customFormat="1" ht="19.5" customHeight="1">
      <c r="A29" s="63" t="s">
        <v>86</v>
      </c>
      <c r="B29" s="63" t="s">
        <v>87</v>
      </c>
      <c r="C29" s="63" t="s">
        <v>57</v>
      </c>
      <c r="D29" s="63" t="s">
        <v>135</v>
      </c>
      <c r="E29" s="63" t="s">
        <v>187</v>
      </c>
      <c r="F29" s="63" t="s">
        <v>90</v>
      </c>
      <c r="G29" s="63" t="s">
        <v>137</v>
      </c>
      <c r="H29" s="63">
        <f>IFERROR(VLOOKUP(G29,lista!$A$4:$B$33,2, FALSE)," ")</f>
        <v>1100</v>
      </c>
      <c r="I29" s="63" t="s">
        <v>188</v>
      </c>
      <c r="J29" s="63" t="s">
        <v>205</v>
      </c>
      <c r="K29" s="63" t="s">
        <v>206</v>
      </c>
      <c r="L29" s="63" t="s">
        <v>207</v>
      </c>
      <c r="M29" s="63" t="s">
        <v>182</v>
      </c>
      <c r="N29" s="63" t="s">
        <v>208</v>
      </c>
      <c r="O29" s="63" t="s">
        <v>68</v>
      </c>
      <c r="P29" s="63" t="s">
        <v>143</v>
      </c>
      <c r="Q29" s="64"/>
      <c r="R29" s="63"/>
      <c r="S29" s="92">
        <f t="shared" si="0"/>
        <v>0</v>
      </c>
      <c r="T29" s="29">
        <f t="shared" si="1"/>
        <v>0.98</v>
      </c>
      <c r="U29" s="29">
        <v>0.98</v>
      </c>
      <c r="V29" s="63" t="s">
        <v>209</v>
      </c>
      <c r="W29" s="65"/>
      <c r="X29" s="29">
        <v>0.98</v>
      </c>
      <c r="Y29" s="63" t="s">
        <v>209</v>
      </c>
      <c r="Z29" s="65"/>
      <c r="AA29" s="29">
        <v>0.98</v>
      </c>
      <c r="AB29" s="63" t="s">
        <v>209</v>
      </c>
      <c r="AC29" s="65"/>
      <c r="AD29" s="29">
        <v>0.98</v>
      </c>
      <c r="AE29" s="63" t="s">
        <v>209</v>
      </c>
      <c r="AF29" s="65"/>
      <c r="AG29" s="27" t="str">
        <f t="shared" si="2"/>
        <v>5. For</v>
      </c>
      <c r="AH29" s="27" t="str">
        <f>+VLOOKUP(AG29,encadenados!$B$2:$C$8,2,TRUE)</f>
        <v>objcinco</v>
      </c>
      <c r="AI29" s="27" t="str">
        <f t="shared" si="3"/>
        <v>3. Ges</v>
      </c>
      <c r="AJ29" s="66" t="str">
        <f>+VLOOKUP(AI29,encadenados!$B$41:$C$48,2,TRUE)</f>
        <v>dimtres</v>
      </c>
      <c r="AK29" s="67" t="s">
        <v>73</v>
      </c>
    </row>
    <row r="30" spans="1:37" s="27" customFormat="1" ht="19.5" customHeight="1">
      <c r="A30" s="63" t="s">
        <v>86</v>
      </c>
      <c r="B30" s="63" t="s">
        <v>87</v>
      </c>
      <c r="C30" s="63" t="s">
        <v>57</v>
      </c>
      <c r="D30" s="63" t="s">
        <v>135</v>
      </c>
      <c r="E30" s="63" t="s">
        <v>210</v>
      </c>
      <c r="F30" s="63" t="s">
        <v>90</v>
      </c>
      <c r="G30" s="63" t="s">
        <v>137</v>
      </c>
      <c r="H30" s="63">
        <f>IFERROR(VLOOKUP(G30,lista!$A$4:$B$33,2, FALSE)," ")</f>
        <v>1100</v>
      </c>
      <c r="I30" s="63" t="s">
        <v>188</v>
      </c>
      <c r="J30" s="63" t="s">
        <v>211</v>
      </c>
      <c r="K30" s="63" t="s">
        <v>212</v>
      </c>
      <c r="L30" s="63" t="s">
        <v>213</v>
      </c>
      <c r="M30" s="63" t="s">
        <v>214</v>
      </c>
      <c r="N30" s="63" t="s">
        <v>215</v>
      </c>
      <c r="O30" s="63" t="s">
        <v>216</v>
      </c>
      <c r="P30" s="63" t="s">
        <v>217</v>
      </c>
      <c r="Q30" s="64"/>
      <c r="R30" s="63"/>
      <c r="S30" s="92">
        <f t="shared" si="0"/>
        <v>0</v>
      </c>
      <c r="T30" s="63">
        <f t="shared" si="1"/>
        <v>49</v>
      </c>
      <c r="U30" s="63">
        <v>33</v>
      </c>
      <c r="V30" s="63" t="s">
        <v>218</v>
      </c>
      <c r="W30" s="65"/>
      <c r="X30" s="63">
        <v>76</v>
      </c>
      <c r="Y30" s="63" t="s">
        <v>218</v>
      </c>
      <c r="Z30" s="65"/>
      <c r="AA30" s="63">
        <v>35</v>
      </c>
      <c r="AB30" s="63" t="s">
        <v>218</v>
      </c>
      <c r="AC30" s="65"/>
      <c r="AD30" s="63">
        <v>52</v>
      </c>
      <c r="AE30" s="63" t="s">
        <v>218</v>
      </c>
      <c r="AF30" s="65"/>
      <c r="AG30" s="27" t="str">
        <f t="shared" si="2"/>
        <v>5. For</v>
      </c>
      <c r="AH30" s="27" t="str">
        <f>+VLOOKUP(AG30,encadenados!$B$2:$C$8,2,TRUE)</f>
        <v>objcinco</v>
      </c>
      <c r="AI30" s="27" t="str">
        <f t="shared" si="3"/>
        <v>3. Ges</v>
      </c>
      <c r="AJ30" s="66" t="str">
        <f>+VLOOKUP(AI30,encadenados!$B$41:$C$48,2,TRUE)</f>
        <v>dimtres</v>
      </c>
      <c r="AK30" s="67" t="s">
        <v>73</v>
      </c>
    </row>
    <row r="31" spans="1:37" s="27" customFormat="1" ht="19.5" customHeight="1">
      <c r="A31" s="68" t="s">
        <v>86</v>
      </c>
      <c r="B31" s="68" t="s">
        <v>219</v>
      </c>
      <c r="C31" s="68" t="s">
        <v>57</v>
      </c>
      <c r="D31" s="68" t="s">
        <v>88</v>
      </c>
      <c r="E31" s="68" t="s">
        <v>89</v>
      </c>
      <c r="F31" s="68" t="s">
        <v>60</v>
      </c>
      <c r="G31" s="68" t="s">
        <v>220</v>
      </c>
      <c r="H31" s="68">
        <f>IFERROR(VLOOKUP(G31,lista!$A$4:$B$33,2, FALSE)," ")</f>
        <v>1200</v>
      </c>
      <c r="I31" s="68" t="s">
        <v>221</v>
      </c>
      <c r="J31" s="68" t="s">
        <v>222</v>
      </c>
      <c r="K31" s="68" t="s">
        <v>223</v>
      </c>
      <c r="L31" s="68" t="s">
        <v>224</v>
      </c>
      <c r="M31" s="68" t="s">
        <v>159</v>
      </c>
      <c r="N31" s="68" t="s">
        <v>225</v>
      </c>
      <c r="O31" s="68" t="s">
        <v>131</v>
      </c>
      <c r="P31" s="68" t="s">
        <v>226</v>
      </c>
      <c r="Q31" s="69" t="s">
        <v>99</v>
      </c>
      <c r="R31" s="68" t="s">
        <v>100</v>
      </c>
      <c r="S31" s="93">
        <f t="shared" si="0"/>
        <v>1598886688</v>
      </c>
      <c r="T31" s="68">
        <f t="shared" si="1"/>
        <v>4</v>
      </c>
      <c r="U31" s="68">
        <v>1</v>
      </c>
      <c r="V31" s="68" t="s">
        <v>227</v>
      </c>
      <c r="W31" s="70">
        <v>199860836</v>
      </c>
      <c r="X31" s="68">
        <v>1</v>
      </c>
      <c r="Y31" s="68" t="s">
        <v>227</v>
      </c>
      <c r="Z31" s="70">
        <v>399721672</v>
      </c>
      <c r="AA31" s="68">
        <v>1</v>
      </c>
      <c r="AB31" s="68" t="s">
        <v>227</v>
      </c>
      <c r="AC31" s="70">
        <v>399721672</v>
      </c>
      <c r="AD31" s="68">
        <v>1</v>
      </c>
      <c r="AE31" s="68" t="s">
        <v>227</v>
      </c>
      <c r="AF31" s="70">
        <v>599582508</v>
      </c>
      <c r="AG31" s="71" t="str">
        <f t="shared" si="2"/>
        <v>5. For</v>
      </c>
      <c r="AH31" s="27" t="str">
        <f>+VLOOKUP(AG31,encadenados!$B$2:$C$8,2,TRUE)</f>
        <v>objcinco</v>
      </c>
      <c r="AI31" s="71" t="str">
        <f t="shared" si="3"/>
        <v>2. Dir</v>
      </c>
      <c r="AJ31" s="66" t="str">
        <f>+VLOOKUP(AI31,encadenados!$B$41:$C$48,2,TRUE)</f>
        <v>dimdos</v>
      </c>
      <c r="AK31" s="67" t="s">
        <v>228</v>
      </c>
    </row>
    <row r="32" spans="1:37" s="27" customFormat="1" ht="19.5" customHeight="1">
      <c r="A32" s="68" t="s">
        <v>86</v>
      </c>
      <c r="B32" s="68" t="s">
        <v>219</v>
      </c>
      <c r="C32" s="68" t="s">
        <v>57</v>
      </c>
      <c r="D32" s="68" t="s">
        <v>88</v>
      </c>
      <c r="E32" s="68" t="s">
        <v>89</v>
      </c>
      <c r="F32" s="68" t="s">
        <v>60</v>
      </c>
      <c r="G32" s="68" t="s">
        <v>220</v>
      </c>
      <c r="H32" s="68">
        <f>IFERROR(VLOOKUP(G32,lista!$A$4:$B$33,2, FALSE)," ")</f>
        <v>1200</v>
      </c>
      <c r="I32" s="68" t="s">
        <v>221</v>
      </c>
      <c r="J32" s="68" t="s">
        <v>229</v>
      </c>
      <c r="K32" s="68" t="s">
        <v>230</v>
      </c>
      <c r="L32" s="68" t="s">
        <v>231</v>
      </c>
      <c r="M32" s="68" t="s">
        <v>159</v>
      </c>
      <c r="N32" s="68" t="s">
        <v>232</v>
      </c>
      <c r="O32" s="68" t="s">
        <v>131</v>
      </c>
      <c r="P32" s="68" t="s">
        <v>233</v>
      </c>
      <c r="Q32" s="69" t="s">
        <v>99</v>
      </c>
      <c r="R32" s="68" t="s">
        <v>100</v>
      </c>
      <c r="S32" s="93">
        <f t="shared" si="0"/>
        <v>790488000</v>
      </c>
      <c r="T32" s="68">
        <f t="shared" si="1"/>
        <v>4</v>
      </c>
      <c r="U32" s="68">
        <v>1</v>
      </c>
      <c r="V32" s="68" t="s">
        <v>234</v>
      </c>
      <c r="W32" s="70">
        <v>98811000</v>
      </c>
      <c r="X32" s="68">
        <v>1</v>
      </c>
      <c r="Y32" s="68" t="s">
        <v>234</v>
      </c>
      <c r="Z32" s="70">
        <v>197622000</v>
      </c>
      <c r="AA32" s="68">
        <v>1</v>
      </c>
      <c r="AB32" s="68" t="s">
        <v>234</v>
      </c>
      <c r="AC32" s="70">
        <v>197622000</v>
      </c>
      <c r="AD32" s="68">
        <v>1</v>
      </c>
      <c r="AE32" s="68" t="s">
        <v>234</v>
      </c>
      <c r="AF32" s="70">
        <v>296433000</v>
      </c>
      <c r="AG32" s="71" t="str">
        <f t="shared" si="2"/>
        <v>5. For</v>
      </c>
      <c r="AH32" s="27" t="str">
        <f>+VLOOKUP(AG32,encadenados!$B$2:$C$8,2,TRUE)</f>
        <v>objcinco</v>
      </c>
      <c r="AI32" s="71" t="str">
        <f t="shared" si="3"/>
        <v>2. Dir</v>
      </c>
      <c r="AJ32" s="66" t="str">
        <f>+VLOOKUP(AI32,encadenados!$B$41:$C$48,2,TRUE)</f>
        <v>dimdos</v>
      </c>
      <c r="AK32" s="67" t="s">
        <v>228</v>
      </c>
    </row>
    <row r="33" spans="1:37" s="27" customFormat="1" ht="19.5" customHeight="1">
      <c r="A33" s="68" t="s">
        <v>86</v>
      </c>
      <c r="B33" s="68" t="s">
        <v>219</v>
      </c>
      <c r="C33" s="68" t="s">
        <v>57</v>
      </c>
      <c r="D33" s="68" t="s">
        <v>135</v>
      </c>
      <c r="E33" s="68" t="s">
        <v>210</v>
      </c>
      <c r="F33" s="68" t="s">
        <v>235</v>
      </c>
      <c r="G33" s="68" t="s">
        <v>220</v>
      </c>
      <c r="H33" s="68">
        <f>IFERROR(VLOOKUP(G33,lista!$A$4:$B$33,2, FALSE)," ")</f>
        <v>1200</v>
      </c>
      <c r="I33" s="68" t="s">
        <v>236</v>
      </c>
      <c r="J33" s="68" t="s">
        <v>237</v>
      </c>
      <c r="K33" s="68" t="s">
        <v>238</v>
      </c>
      <c r="L33" s="68" t="s">
        <v>239</v>
      </c>
      <c r="M33" s="68" t="s">
        <v>159</v>
      </c>
      <c r="N33" s="68" t="s">
        <v>240</v>
      </c>
      <c r="O33" s="68" t="s">
        <v>131</v>
      </c>
      <c r="P33" s="68" t="s">
        <v>241</v>
      </c>
      <c r="Q33" s="69" t="s">
        <v>99</v>
      </c>
      <c r="R33" s="68" t="s">
        <v>242</v>
      </c>
      <c r="S33" s="93">
        <f t="shared" si="0"/>
        <v>896708000</v>
      </c>
      <c r="T33" s="68">
        <f t="shared" si="1"/>
        <v>4</v>
      </c>
      <c r="U33" s="68">
        <v>1</v>
      </c>
      <c r="V33" s="68" t="s">
        <v>243</v>
      </c>
      <c r="W33" s="70">
        <v>112088500</v>
      </c>
      <c r="X33" s="68">
        <v>1</v>
      </c>
      <c r="Y33" s="68" t="s">
        <v>243</v>
      </c>
      <c r="Z33" s="70">
        <v>224177000</v>
      </c>
      <c r="AA33" s="68">
        <v>1</v>
      </c>
      <c r="AB33" s="68" t="s">
        <v>243</v>
      </c>
      <c r="AC33" s="70">
        <v>224177000</v>
      </c>
      <c r="AD33" s="68">
        <v>1</v>
      </c>
      <c r="AE33" s="68" t="s">
        <v>243</v>
      </c>
      <c r="AF33" s="70">
        <v>336265500</v>
      </c>
      <c r="AG33" s="71" t="str">
        <f t="shared" si="2"/>
        <v>5. For</v>
      </c>
      <c r="AH33" s="27" t="str">
        <f>+VLOOKUP(AG33,encadenados!$B$2:$C$8,2,TRUE)</f>
        <v>objcinco</v>
      </c>
      <c r="AI33" s="71" t="str">
        <f t="shared" si="3"/>
        <v>3. Ges</v>
      </c>
      <c r="AJ33" s="66" t="str">
        <f>+VLOOKUP(AI33,encadenados!$B$41:$C$48,2,TRUE)</f>
        <v>dimtres</v>
      </c>
      <c r="AK33" s="67" t="s">
        <v>228</v>
      </c>
    </row>
    <row r="34" spans="1:37" s="27" customFormat="1" ht="19.5" customHeight="1">
      <c r="A34" s="68" t="s">
        <v>86</v>
      </c>
      <c r="B34" s="68" t="s">
        <v>219</v>
      </c>
      <c r="C34" s="68" t="s">
        <v>57</v>
      </c>
      <c r="D34" s="68" t="s">
        <v>244</v>
      </c>
      <c r="E34" s="68" t="s">
        <v>245</v>
      </c>
      <c r="F34" s="68" t="s">
        <v>90</v>
      </c>
      <c r="G34" s="68" t="s">
        <v>220</v>
      </c>
      <c r="H34" s="68">
        <f>IFERROR(VLOOKUP(G34,lista!$A$4:$B$33,2, FALSE)," ")</f>
        <v>1200</v>
      </c>
      <c r="I34" s="68" t="s">
        <v>246</v>
      </c>
      <c r="J34" s="68" t="s">
        <v>247</v>
      </c>
      <c r="K34" s="68" t="s">
        <v>248</v>
      </c>
      <c r="L34" s="68" t="s">
        <v>249</v>
      </c>
      <c r="M34" s="68" t="s">
        <v>159</v>
      </c>
      <c r="N34" s="68" t="s">
        <v>250</v>
      </c>
      <c r="O34" s="68" t="s">
        <v>131</v>
      </c>
      <c r="P34" s="68" t="s">
        <v>251</v>
      </c>
      <c r="Q34" s="69" t="s">
        <v>99</v>
      </c>
      <c r="R34" s="68" t="s">
        <v>252</v>
      </c>
      <c r="S34" s="93">
        <f t="shared" si="0"/>
        <v>930200000</v>
      </c>
      <c r="T34" s="68">
        <f t="shared" si="1"/>
        <v>4</v>
      </c>
      <c r="U34" s="68">
        <v>1</v>
      </c>
      <c r="V34" s="68" t="s">
        <v>253</v>
      </c>
      <c r="W34" s="70">
        <v>116275000</v>
      </c>
      <c r="X34" s="68">
        <v>1</v>
      </c>
      <c r="Y34" s="68" t="s">
        <v>253</v>
      </c>
      <c r="Z34" s="70">
        <v>232550000</v>
      </c>
      <c r="AA34" s="68">
        <v>1</v>
      </c>
      <c r="AB34" s="68" t="s">
        <v>253</v>
      </c>
      <c r="AC34" s="70">
        <v>232550000</v>
      </c>
      <c r="AD34" s="68">
        <v>1</v>
      </c>
      <c r="AE34" s="68" t="s">
        <v>253</v>
      </c>
      <c r="AF34" s="70">
        <v>348825000</v>
      </c>
      <c r="AG34" s="71" t="str">
        <f t="shared" si="2"/>
        <v>5. For</v>
      </c>
      <c r="AH34" s="27" t="str">
        <f>+VLOOKUP(AG34,encadenados!$B$2:$C$8,2,TRUE)</f>
        <v>objcinco</v>
      </c>
      <c r="AI34" s="71" t="str">
        <f t="shared" si="3"/>
        <v>6. Ges</v>
      </c>
      <c r="AJ34" s="66" t="str">
        <f>+VLOOKUP(AI34,encadenados!$B$41:$C$48,2,TRUE)</f>
        <v>dimseis</v>
      </c>
      <c r="AK34" s="67" t="s">
        <v>228</v>
      </c>
    </row>
    <row r="35" spans="1:37" s="27" customFormat="1" ht="19.5" customHeight="1">
      <c r="A35" s="68" t="s">
        <v>86</v>
      </c>
      <c r="B35" s="68" t="s">
        <v>219</v>
      </c>
      <c r="C35" s="68" t="s">
        <v>57</v>
      </c>
      <c r="D35" s="68" t="s">
        <v>244</v>
      </c>
      <c r="E35" s="68" t="s">
        <v>245</v>
      </c>
      <c r="F35" s="68" t="s">
        <v>90</v>
      </c>
      <c r="G35" s="68" t="s">
        <v>220</v>
      </c>
      <c r="H35" s="68">
        <f>IFERROR(VLOOKUP(G35,lista!$A$4:$B$33,2, FALSE)," ")</f>
        <v>1200</v>
      </c>
      <c r="I35" s="68" t="s">
        <v>246</v>
      </c>
      <c r="J35" s="68" t="s">
        <v>254</v>
      </c>
      <c r="K35" s="68" t="s">
        <v>255</v>
      </c>
      <c r="L35" s="68" t="s">
        <v>256</v>
      </c>
      <c r="M35" s="68" t="s">
        <v>159</v>
      </c>
      <c r="N35" s="68" t="s">
        <v>257</v>
      </c>
      <c r="O35" s="68" t="s">
        <v>131</v>
      </c>
      <c r="P35" s="68" t="s">
        <v>258</v>
      </c>
      <c r="Q35" s="69"/>
      <c r="R35" s="68"/>
      <c r="S35" s="93">
        <f t="shared" si="0"/>
        <v>0</v>
      </c>
      <c r="T35" s="68">
        <f t="shared" si="1"/>
        <v>10</v>
      </c>
      <c r="U35" s="68">
        <v>2</v>
      </c>
      <c r="V35" s="68" t="s">
        <v>259</v>
      </c>
      <c r="W35" s="70">
        <v>0</v>
      </c>
      <c r="X35" s="68">
        <v>3</v>
      </c>
      <c r="Y35" s="68" t="s">
        <v>259</v>
      </c>
      <c r="Z35" s="70">
        <v>0</v>
      </c>
      <c r="AA35" s="68">
        <v>3</v>
      </c>
      <c r="AB35" s="68" t="s">
        <v>259</v>
      </c>
      <c r="AC35" s="70">
        <v>0</v>
      </c>
      <c r="AD35" s="68">
        <v>2</v>
      </c>
      <c r="AE35" s="68" t="s">
        <v>259</v>
      </c>
      <c r="AF35" s="70">
        <v>0</v>
      </c>
      <c r="AG35" s="71" t="str">
        <f t="shared" si="2"/>
        <v>5. For</v>
      </c>
      <c r="AH35" s="27" t="str">
        <f>+VLOOKUP(AG35,encadenados!$B$2:$C$8,2,TRUE)</f>
        <v>objcinco</v>
      </c>
      <c r="AI35" s="71" t="str">
        <f t="shared" si="3"/>
        <v>6. Ges</v>
      </c>
      <c r="AJ35" s="66" t="str">
        <f>+VLOOKUP(AI35,encadenados!$B$41:$C$48,2,TRUE)</f>
        <v>dimseis</v>
      </c>
      <c r="AK35" s="67" t="s">
        <v>228</v>
      </c>
    </row>
    <row r="36" spans="1:37" s="27" customFormat="1" ht="19.5" customHeight="1">
      <c r="A36" s="63" t="s">
        <v>55</v>
      </c>
      <c r="B36" s="63" t="s">
        <v>56</v>
      </c>
      <c r="C36" s="63" t="s">
        <v>57</v>
      </c>
      <c r="D36" s="63" t="s">
        <v>135</v>
      </c>
      <c r="E36" s="63" t="s">
        <v>260</v>
      </c>
      <c r="F36" s="63" t="s">
        <v>261</v>
      </c>
      <c r="G36" s="63" t="s">
        <v>262</v>
      </c>
      <c r="H36" s="63">
        <f>IFERROR(VLOOKUP(G36,lista!$A$4:$B$33,2, FALSE)," ")</f>
        <v>1300</v>
      </c>
      <c r="I36" s="63" t="s">
        <v>263</v>
      </c>
      <c r="J36" s="63" t="s">
        <v>264</v>
      </c>
      <c r="K36" s="63" t="s">
        <v>265</v>
      </c>
      <c r="L36" s="63" t="s">
        <v>266</v>
      </c>
      <c r="M36" s="63" t="s">
        <v>159</v>
      </c>
      <c r="N36" s="63" t="s">
        <v>267</v>
      </c>
      <c r="O36" s="63" t="s">
        <v>97</v>
      </c>
      <c r="P36" s="63" t="s">
        <v>268</v>
      </c>
      <c r="Q36" s="64" t="s">
        <v>269</v>
      </c>
      <c r="R36" s="63" t="s">
        <v>270</v>
      </c>
      <c r="S36" s="92">
        <f t="shared" si="0"/>
        <v>24333000000</v>
      </c>
      <c r="T36" s="29">
        <f t="shared" si="1"/>
        <v>1</v>
      </c>
      <c r="U36" s="29"/>
      <c r="V36" s="63"/>
      <c r="W36" s="65"/>
      <c r="X36" s="29"/>
      <c r="Y36" s="63"/>
      <c r="Z36" s="65"/>
      <c r="AA36" s="29">
        <v>0.3</v>
      </c>
      <c r="AB36" s="63" t="s">
        <v>271</v>
      </c>
      <c r="AC36" s="65">
        <v>9733200000</v>
      </c>
      <c r="AD36" s="29">
        <v>0.7</v>
      </c>
      <c r="AE36" s="63" t="s">
        <v>271</v>
      </c>
      <c r="AF36" s="65">
        <v>14599800000</v>
      </c>
      <c r="AG36" s="27" t="str">
        <f t="shared" si="2"/>
        <v>4. Con</v>
      </c>
      <c r="AH36" s="27" t="str">
        <f>+VLOOKUP(AG36,encadenados!$B$2:$C$8,2,TRUE)</f>
        <v>objcuatro</v>
      </c>
      <c r="AI36" s="27" t="str">
        <f t="shared" si="3"/>
        <v>3. Ges</v>
      </c>
      <c r="AJ36" s="66" t="str">
        <f>+VLOOKUP(AI36,encadenados!$B$41:$C$48,2,TRUE)</f>
        <v>dimtres</v>
      </c>
      <c r="AK36" s="67" t="s">
        <v>272</v>
      </c>
    </row>
    <row r="37" spans="1:37" s="27" customFormat="1" ht="19.5" customHeight="1">
      <c r="A37" s="63" t="s">
        <v>55</v>
      </c>
      <c r="B37" s="63" t="s">
        <v>56</v>
      </c>
      <c r="C37" s="63" t="s">
        <v>57</v>
      </c>
      <c r="D37" s="63" t="s">
        <v>135</v>
      </c>
      <c r="E37" s="63" t="s">
        <v>260</v>
      </c>
      <c r="F37" s="63" t="s">
        <v>261</v>
      </c>
      <c r="G37" s="63" t="s">
        <v>262</v>
      </c>
      <c r="H37" s="63">
        <f>IFERROR(VLOOKUP(G37,lista!$A$4:$B$33,2, FALSE)," ")</f>
        <v>1300</v>
      </c>
      <c r="I37" s="63" t="s">
        <v>273</v>
      </c>
      <c r="J37" s="63" t="s">
        <v>274</v>
      </c>
      <c r="K37" s="63" t="s">
        <v>275</v>
      </c>
      <c r="L37" s="63" t="s">
        <v>276</v>
      </c>
      <c r="M37" s="63" t="s">
        <v>159</v>
      </c>
      <c r="N37" s="63" t="s">
        <v>277</v>
      </c>
      <c r="O37" s="63" t="s">
        <v>97</v>
      </c>
      <c r="P37" s="63" t="s">
        <v>268</v>
      </c>
      <c r="Q37" s="64" t="s">
        <v>269</v>
      </c>
      <c r="R37" s="63" t="s">
        <v>270</v>
      </c>
      <c r="S37" s="92">
        <f t="shared" si="0"/>
        <v>20249000000</v>
      </c>
      <c r="T37" s="29">
        <f t="shared" si="1"/>
        <v>1</v>
      </c>
      <c r="U37" s="29">
        <v>0.25</v>
      </c>
      <c r="V37" s="63" t="s">
        <v>278</v>
      </c>
      <c r="W37" s="65">
        <v>1840000000</v>
      </c>
      <c r="X37" s="29">
        <v>0.25</v>
      </c>
      <c r="Y37" s="63" t="s">
        <v>279</v>
      </c>
      <c r="Z37" s="65">
        <v>5520000000</v>
      </c>
      <c r="AA37" s="29">
        <v>0.25</v>
      </c>
      <c r="AB37" s="63" t="s">
        <v>279</v>
      </c>
      <c r="AC37" s="65">
        <v>5520000000</v>
      </c>
      <c r="AD37" s="29">
        <v>0.25</v>
      </c>
      <c r="AE37" s="63" t="s">
        <v>279</v>
      </c>
      <c r="AF37" s="65">
        <v>7369000000</v>
      </c>
      <c r="AG37" s="27" t="str">
        <f t="shared" si="2"/>
        <v>4. Con</v>
      </c>
      <c r="AH37" s="27" t="str">
        <f>+VLOOKUP(AG37,encadenados!$B$2:$C$8,2,TRUE)</f>
        <v>objcuatro</v>
      </c>
      <c r="AI37" s="27" t="str">
        <f t="shared" si="3"/>
        <v>3. Ges</v>
      </c>
      <c r="AJ37" s="66" t="str">
        <f>+VLOOKUP(AI37,encadenados!$B$41:$C$48,2,TRUE)</f>
        <v>dimtres</v>
      </c>
      <c r="AK37" s="67" t="s">
        <v>272</v>
      </c>
    </row>
    <row r="38" spans="1:37" s="27" customFormat="1" ht="19.5" customHeight="1">
      <c r="A38" s="63" t="s">
        <v>55</v>
      </c>
      <c r="B38" s="63" t="s">
        <v>56</v>
      </c>
      <c r="C38" s="63" t="s">
        <v>57</v>
      </c>
      <c r="D38" s="63" t="s">
        <v>135</v>
      </c>
      <c r="E38" s="63" t="s">
        <v>260</v>
      </c>
      <c r="F38" s="63" t="s">
        <v>261</v>
      </c>
      <c r="G38" s="63" t="s">
        <v>262</v>
      </c>
      <c r="H38" s="63">
        <f>IFERROR(VLOOKUP(G38,lista!$A$4:$B$33,2, FALSE)," ")</f>
        <v>1300</v>
      </c>
      <c r="I38" s="63" t="s">
        <v>280</v>
      </c>
      <c r="J38" s="63" t="s">
        <v>281</v>
      </c>
      <c r="K38" s="63" t="s">
        <v>282</v>
      </c>
      <c r="L38" s="63" t="s">
        <v>283</v>
      </c>
      <c r="M38" s="63" t="s">
        <v>66</v>
      </c>
      <c r="N38" s="63" t="s">
        <v>284</v>
      </c>
      <c r="O38" s="63" t="s">
        <v>131</v>
      </c>
      <c r="P38" s="63" t="s">
        <v>285</v>
      </c>
      <c r="Q38" s="64" t="s">
        <v>269</v>
      </c>
      <c r="R38" s="63" t="s">
        <v>270</v>
      </c>
      <c r="S38" s="92">
        <f t="shared" si="0"/>
        <v>56247000000</v>
      </c>
      <c r="T38" s="63">
        <f t="shared" si="1"/>
        <v>12</v>
      </c>
      <c r="U38" s="63">
        <v>3</v>
      </c>
      <c r="V38" s="63" t="s">
        <v>286</v>
      </c>
      <c r="W38" s="65">
        <v>3738000000</v>
      </c>
      <c r="X38" s="63">
        <v>3</v>
      </c>
      <c r="Y38" s="63" t="s">
        <v>286</v>
      </c>
      <c r="Z38" s="65">
        <v>6229000000</v>
      </c>
      <c r="AA38" s="63">
        <v>3</v>
      </c>
      <c r="AB38" s="63" t="s">
        <v>286</v>
      </c>
      <c r="AC38" s="65">
        <v>39260000000</v>
      </c>
      <c r="AD38" s="63">
        <v>3</v>
      </c>
      <c r="AE38" s="63" t="s">
        <v>287</v>
      </c>
      <c r="AF38" s="65">
        <v>7020000000</v>
      </c>
      <c r="AG38" s="27" t="str">
        <f t="shared" si="2"/>
        <v>4. Con</v>
      </c>
      <c r="AH38" s="27" t="str">
        <f>+VLOOKUP(AG38,encadenados!$B$2:$C$8,2,TRUE)</f>
        <v>objcuatro</v>
      </c>
      <c r="AI38" s="27" t="str">
        <f t="shared" si="3"/>
        <v>3. Ges</v>
      </c>
      <c r="AJ38" s="66" t="str">
        <f>+VLOOKUP(AI38,encadenados!$B$41:$C$48,2,TRUE)</f>
        <v>dimtres</v>
      </c>
      <c r="AK38" s="67" t="s">
        <v>272</v>
      </c>
    </row>
    <row r="39" spans="1:37" s="27" customFormat="1" ht="19.5" customHeight="1">
      <c r="A39" s="63" t="s">
        <v>55</v>
      </c>
      <c r="B39" s="63" t="s">
        <v>56</v>
      </c>
      <c r="C39" s="63" t="s">
        <v>57</v>
      </c>
      <c r="D39" s="63" t="s">
        <v>135</v>
      </c>
      <c r="E39" s="63" t="s">
        <v>260</v>
      </c>
      <c r="F39" s="63" t="s">
        <v>261</v>
      </c>
      <c r="G39" s="63" t="s">
        <v>262</v>
      </c>
      <c r="H39" s="63">
        <f>IFERROR(VLOOKUP(G39,lista!$A$4:$B$33,2, FALSE)," ")</f>
        <v>1300</v>
      </c>
      <c r="I39" s="63" t="s">
        <v>288</v>
      </c>
      <c r="J39" s="63" t="s">
        <v>289</v>
      </c>
      <c r="K39" s="63" t="s">
        <v>290</v>
      </c>
      <c r="L39" s="63" t="s">
        <v>291</v>
      </c>
      <c r="M39" s="63" t="s">
        <v>66</v>
      </c>
      <c r="N39" s="63" t="s">
        <v>292</v>
      </c>
      <c r="O39" s="63" t="s">
        <v>97</v>
      </c>
      <c r="P39" s="63" t="s">
        <v>285</v>
      </c>
      <c r="Q39" s="64" t="s">
        <v>269</v>
      </c>
      <c r="R39" s="63" t="s">
        <v>270</v>
      </c>
      <c r="S39" s="92">
        <f t="shared" si="0"/>
        <v>15040000000</v>
      </c>
      <c r="T39" s="29">
        <f t="shared" si="1"/>
        <v>1</v>
      </c>
      <c r="U39" s="29">
        <v>0.25</v>
      </c>
      <c r="V39" s="63" t="s">
        <v>293</v>
      </c>
      <c r="W39" s="65">
        <v>2094052000</v>
      </c>
      <c r="X39" s="29">
        <v>0.25</v>
      </c>
      <c r="Y39" s="63" t="s">
        <v>293</v>
      </c>
      <c r="Z39" s="65">
        <v>2164900000</v>
      </c>
      <c r="AA39" s="29">
        <v>0.25</v>
      </c>
      <c r="AB39" s="63" t="s">
        <v>293</v>
      </c>
      <c r="AC39" s="65">
        <v>4188104000</v>
      </c>
      <c r="AD39" s="29">
        <v>0.25</v>
      </c>
      <c r="AE39" s="63" t="s">
        <v>294</v>
      </c>
      <c r="AF39" s="65">
        <v>6592944000</v>
      </c>
      <c r="AG39" s="27" t="str">
        <f t="shared" si="2"/>
        <v>4. Con</v>
      </c>
      <c r="AH39" s="27" t="str">
        <f>+VLOOKUP(AG39,encadenados!$B$2:$C$8,2,TRUE)</f>
        <v>objcuatro</v>
      </c>
      <c r="AI39" s="27" t="str">
        <f t="shared" si="3"/>
        <v>3. Ges</v>
      </c>
      <c r="AJ39" s="66" t="str">
        <f>+VLOOKUP(AI39,encadenados!$B$41:$C$48,2,TRUE)</f>
        <v>dimtres</v>
      </c>
      <c r="AK39" s="67" t="s">
        <v>272</v>
      </c>
    </row>
    <row r="40" spans="1:37" s="27" customFormat="1" ht="19.5" customHeight="1">
      <c r="A40" s="63" t="s">
        <v>55</v>
      </c>
      <c r="B40" s="63" t="s">
        <v>56</v>
      </c>
      <c r="C40" s="63" t="s">
        <v>57</v>
      </c>
      <c r="D40" s="63" t="s">
        <v>135</v>
      </c>
      <c r="E40" s="63" t="s">
        <v>295</v>
      </c>
      <c r="F40" s="63" t="s">
        <v>261</v>
      </c>
      <c r="G40" s="63" t="s">
        <v>262</v>
      </c>
      <c r="H40" s="63">
        <f>IFERROR(VLOOKUP(G40,lista!$A$4:$B$33,2, FALSE)," ")</f>
        <v>1300</v>
      </c>
      <c r="I40" s="63" t="s">
        <v>273</v>
      </c>
      <c r="J40" s="63" t="s">
        <v>296</v>
      </c>
      <c r="K40" s="63" t="s">
        <v>297</v>
      </c>
      <c r="L40" s="63" t="s">
        <v>298</v>
      </c>
      <c r="M40" s="63" t="s">
        <v>159</v>
      </c>
      <c r="N40" s="63" t="s">
        <v>277</v>
      </c>
      <c r="O40" s="63" t="s">
        <v>97</v>
      </c>
      <c r="P40" s="63" t="s">
        <v>268</v>
      </c>
      <c r="Q40" s="64" t="s">
        <v>269</v>
      </c>
      <c r="R40" s="63" t="s">
        <v>299</v>
      </c>
      <c r="S40" s="92">
        <f t="shared" si="0"/>
        <v>3851000000</v>
      </c>
      <c r="T40" s="29">
        <f t="shared" si="1"/>
        <v>1</v>
      </c>
      <c r="U40" s="63"/>
      <c r="V40" s="63"/>
      <c r="W40" s="65"/>
      <c r="X40" s="63"/>
      <c r="Y40" s="63"/>
      <c r="Z40" s="65"/>
      <c r="AA40" s="29">
        <v>0.3</v>
      </c>
      <c r="AB40" s="63" t="s">
        <v>271</v>
      </c>
      <c r="AC40" s="65">
        <v>762200000</v>
      </c>
      <c r="AD40" s="29">
        <v>0.7</v>
      </c>
      <c r="AE40" s="63" t="s">
        <v>300</v>
      </c>
      <c r="AF40" s="65">
        <v>3088800000</v>
      </c>
      <c r="AG40" s="27" t="str">
        <f t="shared" si="2"/>
        <v>4. Con</v>
      </c>
      <c r="AH40" s="27" t="str">
        <f>+VLOOKUP(AG40,encadenados!$B$2:$C$8,2,TRUE)</f>
        <v>objcuatro</v>
      </c>
      <c r="AI40" s="27" t="str">
        <f t="shared" si="3"/>
        <v>3. Ges</v>
      </c>
      <c r="AJ40" s="66" t="str">
        <f>+VLOOKUP(AI40,encadenados!$B$41:$C$48,2,TRUE)</f>
        <v>dimtres</v>
      </c>
      <c r="AK40" s="67" t="s">
        <v>272</v>
      </c>
    </row>
    <row r="41" spans="1:37" s="27" customFormat="1" ht="19.5" customHeight="1">
      <c r="A41" s="68" t="s">
        <v>86</v>
      </c>
      <c r="B41" s="68" t="s">
        <v>301</v>
      </c>
      <c r="C41" s="68" t="s">
        <v>57</v>
      </c>
      <c r="D41" s="68" t="s">
        <v>244</v>
      </c>
      <c r="E41" s="68" t="s">
        <v>245</v>
      </c>
      <c r="F41" s="68" t="s">
        <v>60</v>
      </c>
      <c r="G41" s="68" t="s">
        <v>302</v>
      </c>
      <c r="H41" s="68">
        <f>IFERROR(VLOOKUP(G41,lista!$A$4:$B$33,2, FALSE)," ")</f>
        <v>1400</v>
      </c>
      <c r="I41" s="68" t="s">
        <v>303</v>
      </c>
      <c r="J41" s="68" t="s">
        <v>304</v>
      </c>
      <c r="K41" s="68" t="s">
        <v>305</v>
      </c>
      <c r="L41" s="68" t="s">
        <v>306</v>
      </c>
      <c r="M41" s="68" t="s">
        <v>159</v>
      </c>
      <c r="N41" s="68" t="s">
        <v>307</v>
      </c>
      <c r="O41" s="68" t="s">
        <v>131</v>
      </c>
      <c r="P41" s="68" t="s">
        <v>308</v>
      </c>
      <c r="Q41" s="69" t="s">
        <v>309</v>
      </c>
      <c r="R41" s="68" t="s">
        <v>310</v>
      </c>
      <c r="S41" s="93">
        <f t="shared" si="0"/>
        <v>93000000</v>
      </c>
      <c r="T41" s="68">
        <f t="shared" si="1"/>
        <v>32</v>
      </c>
      <c r="U41" s="68">
        <v>3</v>
      </c>
      <c r="V41" s="68" t="s">
        <v>311</v>
      </c>
      <c r="W41" s="70">
        <v>8718750</v>
      </c>
      <c r="X41" s="68">
        <v>11</v>
      </c>
      <c r="Y41" s="68" t="s">
        <v>311</v>
      </c>
      <c r="Z41" s="70">
        <v>31968750</v>
      </c>
      <c r="AA41" s="68">
        <v>11</v>
      </c>
      <c r="AB41" s="68" t="s">
        <v>311</v>
      </c>
      <c r="AC41" s="70">
        <v>31968750</v>
      </c>
      <c r="AD41" s="68">
        <v>7</v>
      </c>
      <c r="AE41" s="68" t="s">
        <v>311</v>
      </c>
      <c r="AF41" s="70">
        <v>20343750</v>
      </c>
      <c r="AG41" s="27" t="str">
        <f t="shared" si="2"/>
        <v>5. For</v>
      </c>
      <c r="AH41" s="27" t="str">
        <f>+VLOOKUP(AG41,encadenados!$B$2:$C$8,2,TRUE)</f>
        <v>objcinco</v>
      </c>
      <c r="AI41" s="27" t="str">
        <f t="shared" si="3"/>
        <v>6. Ges</v>
      </c>
      <c r="AJ41" s="66" t="str">
        <f>+VLOOKUP(AI41,encadenados!$B$41:$C$48,2,TRUE)</f>
        <v>dimseis</v>
      </c>
      <c r="AK41" s="67" t="s">
        <v>312</v>
      </c>
    </row>
    <row r="42" spans="1:37" s="27" customFormat="1" ht="19.5" customHeight="1">
      <c r="A42" s="68"/>
      <c r="B42" s="68"/>
      <c r="C42" s="68" t="s">
        <v>57</v>
      </c>
      <c r="D42" s="68" t="s">
        <v>244</v>
      </c>
      <c r="E42" s="68" t="s">
        <v>245</v>
      </c>
      <c r="F42" s="68" t="s">
        <v>60</v>
      </c>
      <c r="G42" s="68" t="s">
        <v>302</v>
      </c>
      <c r="H42" s="68">
        <f>IFERROR(VLOOKUP(G42,lista!$A$4:$B$33,2, FALSE)," ")</f>
        <v>1400</v>
      </c>
      <c r="I42" s="68" t="s">
        <v>303</v>
      </c>
      <c r="J42" s="68" t="s">
        <v>313</v>
      </c>
      <c r="K42" s="68" t="s">
        <v>314</v>
      </c>
      <c r="L42" s="68" t="s">
        <v>315</v>
      </c>
      <c r="M42" s="68" t="s">
        <v>159</v>
      </c>
      <c r="N42" s="68" t="s">
        <v>316</v>
      </c>
      <c r="O42" s="68" t="s">
        <v>131</v>
      </c>
      <c r="P42" s="68" t="s">
        <v>308</v>
      </c>
      <c r="Q42" s="69" t="s">
        <v>309</v>
      </c>
      <c r="R42" s="68" t="s">
        <v>317</v>
      </c>
      <c r="S42" s="93">
        <f t="shared" si="0"/>
        <v>562635500</v>
      </c>
      <c r="T42" s="68">
        <f t="shared" si="1"/>
        <v>4</v>
      </c>
      <c r="U42" s="68">
        <v>1</v>
      </c>
      <c r="V42" s="68" t="s">
        <v>318</v>
      </c>
      <c r="W42" s="70">
        <v>61225000</v>
      </c>
      <c r="X42" s="68">
        <v>1</v>
      </c>
      <c r="Y42" s="68" t="s">
        <v>319</v>
      </c>
      <c r="Z42" s="70">
        <v>173175000</v>
      </c>
      <c r="AA42" s="68">
        <v>1</v>
      </c>
      <c r="AB42" s="68" t="s">
        <v>320</v>
      </c>
      <c r="AC42" s="70">
        <v>173175000</v>
      </c>
      <c r="AD42" s="68">
        <v>1</v>
      </c>
      <c r="AE42" s="68" t="s">
        <v>321</v>
      </c>
      <c r="AF42" s="70">
        <v>155060500</v>
      </c>
      <c r="AG42" s="27" t="str">
        <f t="shared" si="2"/>
        <v/>
      </c>
      <c r="AH42" s="27" t="e">
        <f>+VLOOKUP(AG42,encadenados!$B$2:$C$8,2,TRUE)</f>
        <v>#N/A</v>
      </c>
      <c r="AI42" s="27" t="str">
        <f t="shared" si="3"/>
        <v>6. Ges</v>
      </c>
      <c r="AJ42" s="66" t="str">
        <f>+VLOOKUP(AI42,encadenados!$B$41:$C$48,2,TRUE)</f>
        <v>dimseis</v>
      </c>
      <c r="AK42" s="67" t="s">
        <v>312</v>
      </c>
    </row>
    <row r="43" spans="1:37" s="27" customFormat="1" ht="19.5" customHeight="1">
      <c r="A43" s="68" t="s">
        <v>55</v>
      </c>
      <c r="B43" s="68" t="s">
        <v>56</v>
      </c>
      <c r="C43" s="68" t="s">
        <v>57</v>
      </c>
      <c r="D43" s="68" t="s">
        <v>244</v>
      </c>
      <c r="E43" s="68" t="s">
        <v>245</v>
      </c>
      <c r="F43" s="68" t="s">
        <v>60</v>
      </c>
      <c r="G43" s="68" t="s">
        <v>302</v>
      </c>
      <c r="H43" s="68">
        <f>IFERROR(VLOOKUP(G43,lista!$A$4:$B$33,2, FALSE)," ")</f>
        <v>1400</v>
      </c>
      <c r="I43" s="68" t="s">
        <v>303</v>
      </c>
      <c r="J43" s="68" t="s">
        <v>322</v>
      </c>
      <c r="K43" s="68" t="s">
        <v>323</v>
      </c>
      <c r="L43" s="68" t="s">
        <v>324</v>
      </c>
      <c r="M43" s="68" t="s">
        <v>159</v>
      </c>
      <c r="N43" s="68" t="s">
        <v>325</v>
      </c>
      <c r="O43" s="68" t="s">
        <v>131</v>
      </c>
      <c r="P43" s="68" t="s">
        <v>308</v>
      </c>
      <c r="Q43" s="69" t="s">
        <v>309</v>
      </c>
      <c r="R43" s="68" t="s">
        <v>326</v>
      </c>
      <c r="S43" s="93">
        <f t="shared" si="0"/>
        <v>978500000</v>
      </c>
      <c r="T43" s="68">
        <f t="shared" si="1"/>
        <v>4</v>
      </c>
      <c r="U43" s="68">
        <v>1</v>
      </c>
      <c r="V43" s="68" t="s">
        <v>327</v>
      </c>
      <c r="W43" s="70">
        <v>0</v>
      </c>
      <c r="X43" s="68">
        <v>1</v>
      </c>
      <c r="Y43" s="68" t="s">
        <v>328</v>
      </c>
      <c r="Z43" s="70">
        <v>0</v>
      </c>
      <c r="AA43" s="68">
        <v>1</v>
      </c>
      <c r="AB43" s="68" t="s">
        <v>329</v>
      </c>
      <c r="AC43" s="70">
        <v>391400000</v>
      </c>
      <c r="AD43" s="68">
        <v>1</v>
      </c>
      <c r="AE43" s="68" t="s">
        <v>330</v>
      </c>
      <c r="AF43" s="70">
        <v>587100000</v>
      </c>
      <c r="AG43" s="27" t="str">
        <f t="shared" si="2"/>
        <v>4. Con</v>
      </c>
      <c r="AH43" s="27" t="str">
        <f>+VLOOKUP(AG43,encadenados!$B$2:$C$8,2,TRUE)</f>
        <v>objcuatro</v>
      </c>
      <c r="AI43" s="27" t="str">
        <f t="shared" si="3"/>
        <v>6. Ges</v>
      </c>
      <c r="AJ43" s="66" t="str">
        <f>+VLOOKUP(AI43,encadenados!$B$41:$C$48,2,TRUE)</f>
        <v>dimseis</v>
      </c>
      <c r="AK43" s="67" t="s">
        <v>312</v>
      </c>
    </row>
    <row r="44" spans="1:37" s="27" customFormat="1" ht="19.5" customHeight="1">
      <c r="A44" s="68" t="s">
        <v>55</v>
      </c>
      <c r="B44" s="68" t="s">
        <v>56</v>
      </c>
      <c r="C44" s="68" t="s">
        <v>57</v>
      </c>
      <c r="D44" s="68" t="s">
        <v>244</v>
      </c>
      <c r="E44" s="68" t="s">
        <v>245</v>
      </c>
      <c r="F44" s="68" t="s">
        <v>60</v>
      </c>
      <c r="G44" s="68" t="s">
        <v>302</v>
      </c>
      <c r="H44" s="68">
        <f>IFERROR(VLOOKUP(G44,lista!$A$4:$B$33,2, FALSE)," ")</f>
        <v>1400</v>
      </c>
      <c r="I44" s="68" t="s">
        <v>303</v>
      </c>
      <c r="J44" s="68" t="s">
        <v>331</v>
      </c>
      <c r="K44" s="68" t="s">
        <v>332</v>
      </c>
      <c r="L44" s="68" t="s">
        <v>333</v>
      </c>
      <c r="M44" s="68" t="s">
        <v>159</v>
      </c>
      <c r="N44" s="68" t="s">
        <v>334</v>
      </c>
      <c r="O44" s="68" t="s">
        <v>131</v>
      </c>
      <c r="P44" s="68" t="s">
        <v>308</v>
      </c>
      <c r="Q44" s="69" t="s">
        <v>309</v>
      </c>
      <c r="R44" s="68" t="s">
        <v>326</v>
      </c>
      <c r="S44" s="93">
        <f t="shared" si="0"/>
        <v>365864500</v>
      </c>
      <c r="T44" s="68">
        <f t="shared" si="1"/>
        <v>5</v>
      </c>
      <c r="U44" s="68">
        <v>1</v>
      </c>
      <c r="V44" s="68" t="s">
        <v>335</v>
      </c>
      <c r="W44" s="70">
        <v>44722500</v>
      </c>
      <c r="X44" s="68">
        <v>2</v>
      </c>
      <c r="Y44" s="68" t="s">
        <v>336</v>
      </c>
      <c r="Z44" s="70">
        <v>103308000</v>
      </c>
      <c r="AA44" s="68">
        <v>1</v>
      </c>
      <c r="AB44" s="68" t="s">
        <v>337</v>
      </c>
      <c r="AC44" s="70">
        <v>103308000</v>
      </c>
      <c r="AD44" s="68">
        <v>1</v>
      </c>
      <c r="AE44" s="68" t="s">
        <v>338</v>
      </c>
      <c r="AF44" s="70">
        <v>114526000</v>
      </c>
      <c r="AG44" s="27" t="str">
        <f t="shared" si="2"/>
        <v>4. Con</v>
      </c>
      <c r="AH44" s="27" t="str">
        <f>+VLOOKUP(AG44,encadenados!$B$2:$C$8,2,TRUE)</f>
        <v>objcuatro</v>
      </c>
      <c r="AI44" s="27" t="str">
        <f t="shared" si="3"/>
        <v>6. Ges</v>
      </c>
      <c r="AJ44" s="66" t="str">
        <f>+VLOOKUP(AI44,encadenados!$B$41:$C$48,2,TRUE)</f>
        <v>dimseis</v>
      </c>
      <c r="AK44" s="67" t="s">
        <v>312</v>
      </c>
    </row>
    <row r="45" spans="1:37" s="27" customFormat="1" ht="19.5" customHeight="1">
      <c r="A45" s="72"/>
      <c r="B45" s="72"/>
      <c r="C45" s="68" t="s">
        <v>57</v>
      </c>
      <c r="D45" s="68" t="s">
        <v>244</v>
      </c>
      <c r="E45" s="68" t="s">
        <v>245</v>
      </c>
      <c r="F45" s="68" t="s">
        <v>60</v>
      </c>
      <c r="G45" s="68" t="s">
        <v>302</v>
      </c>
      <c r="H45" s="68">
        <f>IFERROR(VLOOKUP(G45,lista!$A$4:$B$33,2, FALSE)," ")</f>
        <v>1400</v>
      </c>
      <c r="I45" s="68" t="s">
        <v>303</v>
      </c>
      <c r="J45" s="68" t="s">
        <v>339</v>
      </c>
      <c r="K45" s="68" t="s">
        <v>340</v>
      </c>
      <c r="L45" s="68" t="s">
        <v>333</v>
      </c>
      <c r="M45" s="68" t="s">
        <v>159</v>
      </c>
      <c r="N45" s="68" t="s">
        <v>334</v>
      </c>
      <c r="O45" s="68" t="s">
        <v>131</v>
      </c>
      <c r="P45" s="68" t="s">
        <v>308</v>
      </c>
      <c r="Q45" s="69" t="s">
        <v>309</v>
      </c>
      <c r="R45" s="68"/>
      <c r="S45" s="93">
        <f t="shared" si="0"/>
        <v>0</v>
      </c>
      <c r="T45" s="68">
        <f t="shared" si="1"/>
        <v>5</v>
      </c>
      <c r="U45" s="68">
        <v>1</v>
      </c>
      <c r="V45" s="68" t="s">
        <v>341</v>
      </c>
      <c r="W45" s="70">
        <v>0</v>
      </c>
      <c r="X45" s="68">
        <v>1</v>
      </c>
      <c r="Y45" s="68" t="s">
        <v>342</v>
      </c>
      <c r="Z45" s="70">
        <v>0</v>
      </c>
      <c r="AA45" s="68">
        <v>1</v>
      </c>
      <c r="AB45" s="68" t="s">
        <v>343</v>
      </c>
      <c r="AC45" s="70">
        <v>0</v>
      </c>
      <c r="AD45" s="68">
        <v>2</v>
      </c>
      <c r="AE45" s="68" t="s">
        <v>344</v>
      </c>
      <c r="AF45" s="70">
        <v>0</v>
      </c>
      <c r="AG45" s="27" t="str">
        <f t="shared" si="2"/>
        <v/>
      </c>
      <c r="AH45" s="27" t="e">
        <f>+VLOOKUP(AG45,encadenados!$B$2:$C$8,2,TRUE)</f>
        <v>#N/A</v>
      </c>
      <c r="AI45" s="27" t="str">
        <f t="shared" si="3"/>
        <v>6. Ges</v>
      </c>
      <c r="AJ45" s="66" t="str">
        <f>+VLOOKUP(AI45,encadenados!$B$41:$C$48,2,TRUE)</f>
        <v>dimseis</v>
      </c>
      <c r="AK45" s="67" t="s">
        <v>312</v>
      </c>
    </row>
    <row r="46" spans="1:37" s="27" customFormat="1" ht="19.5" customHeight="1">
      <c r="A46" s="63" t="s">
        <v>86</v>
      </c>
      <c r="B46" s="63" t="s">
        <v>219</v>
      </c>
      <c r="C46" s="63" t="s">
        <v>345</v>
      </c>
      <c r="D46" s="63" t="s">
        <v>346</v>
      </c>
      <c r="E46" s="63" t="s">
        <v>347</v>
      </c>
      <c r="F46" s="63" t="s">
        <v>90</v>
      </c>
      <c r="G46" s="63" t="s">
        <v>348</v>
      </c>
      <c r="H46" s="63">
        <f>IFERROR(VLOOKUP(G46,lista!$A$4:$B$33,2, FALSE)," ")</f>
        <v>1500</v>
      </c>
      <c r="I46" s="63" t="s">
        <v>349</v>
      </c>
      <c r="J46" s="63" t="s">
        <v>350</v>
      </c>
      <c r="K46" s="63" t="s">
        <v>351</v>
      </c>
      <c r="L46" s="63" t="s">
        <v>352</v>
      </c>
      <c r="M46" s="63" t="s">
        <v>159</v>
      </c>
      <c r="N46" s="63" t="s">
        <v>353</v>
      </c>
      <c r="O46" s="63" t="s">
        <v>216</v>
      </c>
      <c r="P46" s="63"/>
      <c r="Q46" s="64"/>
      <c r="R46" s="63"/>
      <c r="S46" s="92">
        <f t="shared" si="0"/>
        <v>0</v>
      </c>
      <c r="T46" s="63">
        <f t="shared" si="1"/>
        <v>1</v>
      </c>
      <c r="U46" s="63"/>
      <c r="V46" s="63"/>
      <c r="W46" s="65"/>
      <c r="X46" s="63"/>
      <c r="Y46" s="63"/>
      <c r="Z46" s="65"/>
      <c r="AA46" s="63"/>
      <c r="AB46" s="63"/>
      <c r="AC46" s="65"/>
      <c r="AD46" s="63">
        <v>1</v>
      </c>
      <c r="AE46" s="63" t="s">
        <v>354</v>
      </c>
      <c r="AF46" s="65"/>
      <c r="AG46" s="27" t="str">
        <f t="shared" si="2"/>
        <v>5. For</v>
      </c>
      <c r="AH46" s="27" t="str">
        <f>+VLOOKUP(AG46,encadenados!$B$2:$C$8,2,TRUE)</f>
        <v>objcinco</v>
      </c>
      <c r="AI46" s="27" t="str">
        <f t="shared" si="3"/>
        <v>7. Con</v>
      </c>
      <c r="AJ46" s="66" t="str">
        <f>+VLOOKUP(AI46,encadenados!$B$41:$C$48,2,TRUE)</f>
        <v>dimsiete</v>
      </c>
      <c r="AK46" s="67" t="s">
        <v>73</v>
      </c>
    </row>
    <row r="47" spans="1:37" s="27" customFormat="1" ht="19.5" customHeight="1">
      <c r="A47" s="63" t="s">
        <v>86</v>
      </c>
      <c r="B47" s="63" t="s">
        <v>219</v>
      </c>
      <c r="C47" s="63" t="s">
        <v>345</v>
      </c>
      <c r="D47" s="63" t="s">
        <v>346</v>
      </c>
      <c r="E47" s="63" t="s">
        <v>347</v>
      </c>
      <c r="F47" s="63" t="s">
        <v>90</v>
      </c>
      <c r="G47" s="63" t="s">
        <v>348</v>
      </c>
      <c r="H47" s="63">
        <f>IFERROR(VLOOKUP(G47,lista!$A$4:$B$33,2, FALSE)," ")</f>
        <v>1500</v>
      </c>
      <c r="I47" s="63" t="s">
        <v>349</v>
      </c>
      <c r="J47" s="63" t="s">
        <v>355</v>
      </c>
      <c r="K47" s="63" t="s">
        <v>356</v>
      </c>
      <c r="L47" s="63" t="s">
        <v>357</v>
      </c>
      <c r="M47" s="63" t="s">
        <v>159</v>
      </c>
      <c r="N47" s="63" t="s">
        <v>358</v>
      </c>
      <c r="O47" s="63" t="s">
        <v>97</v>
      </c>
      <c r="P47" s="63"/>
      <c r="Q47" s="64"/>
      <c r="R47" s="63"/>
      <c r="S47" s="92">
        <f t="shared" si="0"/>
        <v>0</v>
      </c>
      <c r="T47" s="29">
        <f t="shared" si="1"/>
        <v>1</v>
      </c>
      <c r="U47" s="29">
        <v>0.1</v>
      </c>
      <c r="V47" s="63" t="s">
        <v>359</v>
      </c>
      <c r="W47" s="65"/>
      <c r="X47" s="29">
        <v>0.3</v>
      </c>
      <c r="Y47" s="63" t="s">
        <v>360</v>
      </c>
      <c r="Z47" s="65"/>
      <c r="AA47" s="29">
        <v>0.3</v>
      </c>
      <c r="AB47" s="63" t="s">
        <v>360</v>
      </c>
      <c r="AC47" s="65"/>
      <c r="AD47" s="29">
        <v>0.3</v>
      </c>
      <c r="AE47" s="63" t="s">
        <v>360</v>
      </c>
      <c r="AF47" s="65"/>
      <c r="AG47" s="27" t="str">
        <f t="shared" si="2"/>
        <v>5. For</v>
      </c>
      <c r="AH47" s="27" t="str">
        <f>+VLOOKUP(AG47,encadenados!$B$2:$C$8,2,TRUE)</f>
        <v>objcinco</v>
      </c>
      <c r="AI47" s="27" t="str">
        <f t="shared" si="3"/>
        <v>7. Con</v>
      </c>
      <c r="AJ47" s="66" t="str">
        <f>+VLOOKUP(AI47,encadenados!$B$41:$C$48,2,TRUE)</f>
        <v>dimsiete</v>
      </c>
      <c r="AK47" s="67" t="s">
        <v>73</v>
      </c>
    </row>
    <row r="48" spans="1:37" s="27" customFormat="1" ht="19.5" customHeight="1">
      <c r="A48" s="63" t="s">
        <v>86</v>
      </c>
      <c r="B48" s="63" t="s">
        <v>219</v>
      </c>
      <c r="C48" s="63" t="s">
        <v>345</v>
      </c>
      <c r="D48" s="63" t="s">
        <v>346</v>
      </c>
      <c r="E48" s="63" t="s">
        <v>347</v>
      </c>
      <c r="F48" s="63" t="s">
        <v>90</v>
      </c>
      <c r="G48" s="63" t="s">
        <v>348</v>
      </c>
      <c r="H48" s="63">
        <f>IFERROR(VLOOKUP(G48,lista!$A$4:$B$33,2, FALSE)," ")</f>
        <v>1500</v>
      </c>
      <c r="I48" s="63" t="s">
        <v>349</v>
      </c>
      <c r="J48" s="63" t="s">
        <v>361</v>
      </c>
      <c r="K48" s="63" t="s">
        <v>362</v>
      </c>
      <c r="L48" s="63" t="s">
        <v>363</v>
      </c>
      <c r="M48" s="63" t="s">
        <v>159</v>
      </c>
      <c r="N48" s="63" t="s">
        <v>364</v>
      </c>
      <c r="O48" s="63" t="s">
        <v>97</v>
      </c>
      <c r="P48" s="63"/>
      <c r="Q48" s="64"/>
      <c r="R48" s="63"/>
      <c r="S48" s="92">
        <f t="shared" si="0"/>
        <v>0</v>
      </c>
      <c r="T48" s="29">
        <f t="shared" si="1"/>
        <v>1</v>
      </c>
      <c r="U48" s="29">
        <v>0.25</v>
      </c>
      <c r="V48" s="63" t="s">
        <v>365</v>
      </c>
      <c r="W48" s="65"/>
      <c r="X48" s="29">
        <v>0.25</v>
      </c>
      <c r="Y48" s="63" t="s">
        <v>365</v>
      </c>
      <c r="Z48" s="65"/>
      <c r="AA48" s="29">
        <v>0.25</v>
      </c>
      <c r="AB48" s="63" t="s">
        <v>365</v>
      </c>
      <c r="AC48" s="65"/>
      <c r="AD48" s="29">
        <v>0.25</v>
      </c>
      <c r="AE48" s="63" t="s">
        <v>365</v>
      </c>
      <c r="AF48" s="65"/>
      <c r="AG48" s="27" t="str">
        <f t="shared" si="2"/>
        <v>5. For</v>
      </c>
      <c r="AH48" s="27" t="str">
        <f>+VLOOKUP(AG48,encadenados!$B$2:$C$8,2,TRUE)</f>
        <v>objcinco</v>
      </c>
      <c r="AI48" s="27" t="str">
        <f t="shared" si="3"/>
        <v>7. Con</v>
      </c>
      <c r="AJ48" s="66" t="str">
        <f>+VLOOKUP(AI48,encadenados!$B$41:$C$48,2,TRUE)</f>
        <v>dimsiete</v>
      </c>
      <c r="AK48" s="67" t="s">
        <v>73</v>
      </c>
    </row>
    <row r="49" spans="1:37" s="27" customFormat="1" ht="19.5" customHeight="1">
      <c r="A49" s="68" t="s">
        <v>86</v>
      </c>
      <c r="B49" s="68" t="s">
        <v>301</v>
      </c>
      <c r="C49" s="68" t="s">
        <v>366</v>
      </c>
      <c r="D49" s="68" t="s">
        <v>88</v>
      </c>
      <c r="E49" s="68" t="s">
        <v>89</v>
      </c>
      <c r="F49" s="68" t="s">
        <v>90</v>
      </c>
      <c r="G49" s="68" t="s">
        <v>367</v>
      </c>
      <c r="H49" s="68">
        <f>IFERROR(VLOOKUP(G49,lista!$A$4:$B$33,2, FALSE)," ")</f>
        <v>1600</v>
      </c>
      <c r="I49" s="68" t="s">
        <v>368</v>
      </c>
      <c r="J49" s="68" t="s">
        <v>369</v>
      </c>
      <c r="K49" s="68" t="s">
        <v>370</v>
      </c>
      <c r="L49" s="68" t="s">
        <v>371</v>
      </c>
      <c r="M49" s="68" t="s">
        <v>66</v>
      </c>
      <c r="N49" s="68" t="s">
        <v>372</v>
      </c>
      <c r="O49" s="68" t="s">
        <v>131</v>
      </c>
      <c r="P49" s="68" t="s">
        <v>373</v>
      </c>
      <c r="Q49" s="69" t="s">
        <v>374</v>
      </c>
      <c r="R49" s="68" t="s">
        <v>375</v>
      </c>
      <c r="S49" s="93">
        <f t="shared" si="0"/>
        <v>4500000000</v>
      </c>
      <c r="T49" s="68">
        <f t="shared" si="1"/>
        <v>4</v>
      </c>
      <c r="U49" s="68">
        <v>1</v>
      </c>
      <c r="V49" s="68" t="s">
        <v>376</v>
      </c>
      <c r="W49" s="70">
        <v>1125000000</v>
      </c>
      <c r="X49" s="68">
        <v>1</v>
      </c>
      <c r="Y49" s="68" t="s">
        <v>377</v>
      </c>
      <c r="Z49" s="70">
        <v>1125000000</v>
      </c>
      <c r="AA49" s="68">
        <v>1</v>
      </c>
      <c r="AB49" s="68" t="s">
        <v>378</v>
      </c>
      <c r="AC49" s="70">
        <v>1125000000</v>
      </c>
      <c r="AD49" s="68">
        <v>1</v>
      </c>
      <c r="AE49" s="68" t="s">
        <v>379</v>
      </c>
      <c r="AF49" s="70">
        <v>1125000000</v>
      </c>
      <c r="AG49" s="27" t="str">
        <f t="shared" si="2"/>
        <v>5. For</v>
      </c>
      <c r="AH49" s="27" t="str">
        <f>+VLOOKUP(AG49,encadenados!$B$2:$C$8,2,TRUE)</f>
        <v>objcinco</v>
      </c>
      <c r="AI49" s="27" t="str">
        <f t="shared" si="3"/>
        <v>2. Dir</v>
      </c>
      <c r="AJ49" s="66" t="str">
        <f>+VLOOKUP(AI49,encadenados!$B$41:$C$48,2,TRUE)</f>
        <v>dimdos</v>
      </c>
      <c r="AK49" s="67" t="s">
        <v>380</v>
      </c>
    </row>
    <row r="50" spans="1:37" s="27" customFormat="1" ht="19.5" customHeight="1">
      <c r="A50" s="68" t="s">
        <v>86</v>
      </c>
      <c r="B50" s="68" t="s">
        <v>301</v>
      </c>
      <c r="C50" s="68" t="s">
        <v>57</v>
      </c>
      <c r="D50" s="68" t="s">
        <v>88</v>
      </c>
      <c r="E50" s="68" t="s">
        <v>89</v>
      </c>
      <c r="F50" s="68" t="s">
        <v>90</v>
      </c>
      <c r="G50" s="68" t="s">
        <v>367</v>
      </c>
      <c r="H50" s="68">
        <f>IFERROR(VLOOKUP(G50,lista!$A$4:$B$33,2, FALSE)," ")</f>
        <v>1600</v>
      </c>
      <c r="I50" s="68" t="s">
        <v>368</v>
      </c>
      <c r="J50" s="68" t="s">
        <v>381</v>
      </c>
      <c r="K50" s="68" t="s">
        <v>382</v>
      </c>
      <c r="L50" s="68" t="s">
        <v>383</v>
      </c>
      <c r="M50" s="68" t="s">
        <v>66</v>
      </c>
      <c r="N50" s="68" t="s">
        <v>372</v>
      </c>
      <c r="O50" s="68" t="s">
        <v>131</v>
      </c>
      <c r="P50" s="68" t="s">
        <v>373</v>
      </c>
      <c r="Q50" s="69" t="s">
        <v>374</v>
      </c>
      <c r="R50" s="68" t="s">
        <v>375</v>
      </c>
      <c r="S50" s="93">
        <f t="shared" si="0"/>
        <v>3806278371</v>
      </c>
      <c r="T50" s="68">
        <f t="shared" si="1"/>
        <v>4</v>
      </c>
      <c r="U50" s="68">
        <v>1</v>
      </c>
      <c r="V50" s="68" t="s">
        <v>384</v>
      </c>
      <c r="W50" s="70">
        <v>806278371</v>
      </c>
      <c r="X50" s="68">
        <v>1</v>
      </c>
      <c r="Y50" s="68" t="s">
        <v>385</v>
      </c>
      <c r="Z50" s="70">
        <v>1000000000</v>
      </c>
      <c r="AA50" s="68">
        <v>1</v>
      </c>
      <c r="AB50" s="68" t="s">
        <v>386</v>
      </c>
      <c r="AC50" s="70">
        <v>1000000000</v>
      </c>
      <c r="AD50" s="68">
        <v>1</v>
      </c>
      <c r="AE50" s="68" t="s">
        <v>387</v>
      </c>
      <c r="AF50" s="70">
        <v>1000000000</v>
      </c>
      <c r="AG50" s="27" t="str">
        <f t="shared" si="2"/>
        <v>5. For</v>
      </c>
      <c r="AH50" s="27" t="str">
        <f>+VLOOKUP(AG50,encadenados!$B$2:$C$8,2,TRUE)</f>
        <v>objcinco</v>
      </c>
      <c r="AI50" s="27" t="str">
        <f t="shared" si="3"/>
        <v>2. Dir</v>
      </c>
      <c r="AJ50" s="66" t="str">
        <f>+VLOOKUP(AI50,encadenados!$B$41:$C$48,2,TRUE)</f>
        <v>dimdos</v>
      </c>
      <c r="AK50" s="67" t="s">
        <v>380</v>
      </c>
    </row>
    <row r="51" spans="1:37" s="27" customFormat="1" ht="19.5" customHeight="1">
      <c r="A51" s="68" t="s">
        <v>86</v>
      </c>
      <c r="B51" s="68" t="s">
        <v>301</v>
      </c>
      <c r="C51" s="68" t="s">
        <v>366</v>
      </c>
      <c r="D51" s="68" t="s">
        <v>88</v>
      </c>
      <c r="E51" s="68" t="s">
        <v>89</v>
      </c>
      <c r="F51" s="68" t="s">
        <v>90</v>
      </c>
      <c r="G51" s="68" t="s">
        <v>367</v>
      </c>
      <c r="H51" s="68">
        <f>IFERROR(VLOOKUP(G51,lista!$A$4:$B$33,2, FALSE)," ")</f>
        <v>1600</v>
      </c>
      <c r="I51" s="68" t="s">
        <v>368</v>
      </c>
      <c r="J51" s="68" t="s">
        <v>388</v>
      </c>
      <c r="K51" s="68" t="s">
        <v>389</v>
      </c>
      <c r="L51" s="68" t="s">
        <v>390</v>
      </c>
      <c r="M51" s="68" t="s">
        <v>66</v>
      </c>
      <c r="N51" s="68" t="s">
        <v>372</v>
      </c>
      <c r="O51" s="68" t="s">
        <v>131</v>
      </c>
      <c r="P51" s="68" t="s">
        <v>391</v>
      </c>
      <c r="Q51" s="69" t="s">
        <v>374</v>
      </c>
      <c r="R51" s="68" t="s">
        <v>392</v>
      </c>
      <c r="S51" s="93">
        <f t="shared" si="0"/>
        <v>3200000000</v>
      </c>
      <c r="T51" s="68">
        <f t="shared" si="1"/>
        <v>4</v>
      </c>
      <c r="U51" s="68">
        <v>1</v>
      </c>
      <c r="V51" s="68" t="s">
        <v>393</v>
      </c>
      <c r="W51" s="70">
        <v>800000000</v>
      </c>
      <c r="X51" s="68">
        <v>1</v>
      </c>
      <c r="Y51" s="68" t="s">
        <v>394</v>
      </c>
      <c r="Z51" s="70">
        <v>800000000</v>
      </c>
      <c r="AA51" s="68">
        <v>1</v>
      </c>
      <c r="AB51" s="68" t="s">
        <v>395</v>
      </c>
      <c r="AC51" s="70">
        <v>800000000</v>
      </c>
      <c r="AD51" s="68">
        <v>1</v>
      </c>
      <c r="AE51" s="68" t="s">
        <v>396</v>
      </c>
      <c r="AF51" s="70">
        <v>800000000</v>
      </c>
      <c r="AG51" s="27" t="str">
        <f t="shared" si="2"/>
        <v>5. For</v>
      </c>
      <c r="AH51" s="27" t="str">
        <f>+VLOOKUP(AG51,encadenados!$B$2:$C$8,2,TRUE)</f>
        <v>objcinco</v>
      </c>
      <c r="AI51" s="27" t="str">
        <f t="shared" si="3"/>
        <v>2. Dir</v>
      </c>
      <c r="AJ51" s="66" t="str">
        <f>+VLOOKUP(AI51,encadenados!$B$41:$C$48,2,TRUE)</f>
        <v>dimdos</v>
      </c>
      <c r="AK51" s="67" t="s">
        <v>380</v>
      </c>
    </row>
    <row r="52" spans="1:37" s="27" customFormat="1" ht="19.5" customHeight="1">
      <c r="A52" s="68" t="s">
        <v>86</v>
      </c>
      <c r="B52" s="68" t="s">
        <v>301</v>
      </c>
      <c r="C52" s="68" t="s">
        <v>57</v>
      </c>
      <c r="D52" s="68" t="s">
        <v>88</v>
      </c>
      <c r="E52" s="68" t="s">
        <v>89</v>
      </c>
      <c r="F52" s="68" t="s">
        <v>90</v>
      </c>
      <c r="G52" s="68" t="s">
        <v>367</v>
      </c>
      <c r="H52" s="68">
        <f>IFERROR(VLOOKUP(G52,lista!$A$4:$B$33,2, FALSE)," ")</f>
        <v>1600</v>
      </c>
      <c r="I52" s="68" t="s">
        <v>368</v>
      </c>
      <c r="J52" s="68" t="s">
        <v>397</v>
      </c>
      <c r="K52" s="68" t="s">
        <v>398</v>
      </c>
      <c r="L52" s="68" t="s">
        <v>399</v>
      </c>
      <c r="M52" s="68" t="s">
        <v>66</v>
      </c>
      <c r="N52" s="68" t="s">
        <v>372</v>
      </c>
      <c r="O52" s="68" t="s">
        <v>131</v>
      </c>
      <c r="P52" s="68" t="s">
        <v>400</v>
      </c>
      <c r="Q52" s="69" t="s">
        <v>374</v>
      </c>
      <c r="R52" s="68" t="s">
        <v>392</v>
      </c>
      <c r="S52" s="93">
        <f t="shared" si="0"/>
        <v>17200000000</v>
      </c>
      <c r="T52" s="68">
        <f t="shared" si="1"/>
        <v>4</v>
      </c>
      <c r="U52" s="68">
        <v>1</v>
      </c>
      <c r="V52" s="68" t="s">
        <v>393</v>
      </c>
      <c r="W52" s="70">
        <v>12000000000</v>
      </c>
      <c r="X52" s="68">
        <v>1</v>
      </c>
      <c r="Y52" s="68" t="s">
        <v>394</v>
      </c>
      <c r="Z52" s="70">
        <v>5200000000</v>
      </c>
      <c r="AA52" s="68">
        <v>1</v>
      </c>
      <c r="AB52" s="68" t="s">
        <v>401</v>
      </c>
      <c r="AC52" s="70"/>
      <c r="AD52" s="68">
        <v>1</v>
      </c>
      <c r="AE52" s="68" t="s">
        <v>402</v>
      </c>
      <c r="AF52" s="70"/>
      <c r="AG52" s="27" t="str">
        <f t="shared" si="2"/>
        <v>5. For</v>
      </c>
      <c r="AH52" s="27" t="str">
        <f>+VLOOKUP(AG52,encadenados!$B$2:$C$8,2,TRUE)</f>
        <v>objcinco</v>
      </c>
      <c r="AI52" s="27" t="str">
        <f t="shared" si="3"/>
        <v>2. Dir</v>
      </c>
      <c r="AJ52" s="66" t="str">
        <f>+VLOOKUP(AI52,encadenados!$B$41:$C$48,2,TRUE)</f>
        <v>dimdos</v>
      </c>
      <c r="AK52" s="67" t="s">
        <v>380</v>
      </c>
    </row>
    <row r="53" spans="1:37" s="27" customFormat="1" ht="19.5" customHeight="1">
      <c r="A53" s="68" t="s">
        <v>86</v>
      </c>
      <c r="B53" s="68" t="s">
        <v>87</v>
      </c>
      <c r="C53" s="68" t="s">
        <v>57</v>
      </c>
      <c r="D53" s="68" t="s">
        <v>88</v>
      </c>
      <c r="E53" s="68" t="s">
        <v>89</v>
      </c>
      <c r="F53" s="68" t="s">
        <v>90</v>
      </c>
      <c r="G53" s="68" t="s">
        <v>367</v>
      </c>
      <c r="H53" s="68">
        <f>IFERROR(VLOOKUP(G53,lista!$A$4:$B$33,2, FALSE)," ")</f>
        <v>1600</v>
      </c>
      <c r="I53" s="68" t="s">
        <v>368</v>
      </c>
      <c r="J53" s="68" t="s">
        <v>403</v>
      </c>
      <c r="K53" s="68" t="s">
        <v>404</v>
      </c>
      <c r="L53" s="68" t="s">
        <v>405</v>
      </c>
      <c r="M53" s="68" t="s">
        <v>159</v>
      </c>
      <c r="N53" s="68" t="s">
        <v>406</v>
      </c>
      <c r="O53" s="68" t="s">
        <v>131</v>
      </c>
      <c r="P53" s="68" t="s">
        <v>407</v>
      </c>
      <c r="Q53" s="69" t="s">
        <v>374</v>
      </c>
      <c r="R53" s="68" t="s">
        <v>408</v>
      </c>
      <c r="S53" s="93">
        <f t="shared" ref="S53:S78" si="4">+W53+Z53+AC53+AF53</f>
        <v>600000000</v>
      </c>
      <c r="T53" s="68">
        <f t="shared" ref="T53:T78" si="5">IF(COUNTIF(O53, "*" &amp; "no acumulado"),(AVERAGE(U53,X53,AA53,AD53)),(SUM(U53,X53,AA53,AD53)))</f>
        <v>3</v>
      </c>
      <c r="U53" s="68">
        <v>1</v>
      </c>
      <c r="V53" s="68" t="s">
        <v>409</v>
      </c>
      <c r="W53" s="70"/>
      <c r="X53" s="68">
        <v>1</v>
      </c>
      <c r="Y53" s="68" t="s">
        <v>410</v>
      </c>
      <c r="Z53" s="70">
        <v>600000000</v>
      </c>
      <c r="AA53" s="68"/>
      <c r="AB53" s="68" t="s">
        <v>411</v>
      </c>
      <c r="AC53" s="70"/>
      <c r="AD53" s="68">
        <v>1</v>
      </c>
      <c r="AE53" s="68" t="s">
        <v>412</v>
      </c>
      <c r="AF53" s="70"/>
      <c r="AG53" s="27" t="str">
        <f t="shared" si="2"/>
        <v>5. For</v>
      </c>
      <c r="AH53" s="27" t="str">
        <f>+VLOOKUP(AG53,encadenados!$B$2:$C$8,2,TRUE)</f>
        <v>objcinco</v>
      </c>
      <c r="AI53" s="27" t="str">
        <f t="shared" si="3"/>
        <v>2. Dir</v>
      </c>
      <c r="AJ53" s="66" t="str">
        <f>+VLOOKUP(AI53,encadenados!$B$41:$C$48,2,TRUE)</f>
        <v>dimdos</v>
      </c>
      <c r="AK53" s="67" t="s">
        <v>380</v>
      </c>
    </row>
    <row r="54" spans="1:37" s="27" customFormat="1" ht="19.5" customHeight="1">
      <c r="A54" s="68" t="s">
        <v>86</v>
      </c>
      <c r="B54" s="68" t="s">
        <v>301</v>
      </c>
      <c r="C54" s="68" t="s">
        <v>57</v>
      </c>
      <c r="D54" s="68" t="s">
        <v>88</v>
      </c>
      <c r="E54" s="68" t="s">
        <v>89</v>
      </c>
      <c r="F54" s="68" t="s">
        <v>90</v>
      </c>
      <c r="G54" s="68" t="s">
        <v>367</v>
      </c>
      <c r="H54" s="68">
        <f>IFERROR(VLOOKUP(G54,lista!$A$4:$B$33,2, FALSE)," ")</f>
        <v>1600</v>
      </c>
      <c r="I54" s="68" t="s">
        <v>368</v>
      </c>
      <c r="J54" s="68" t="s">
        <v>413</v>
      </c>
      <c r="K54" s="68" t="s">
        <v>414</v>
      </c>
      <c r="L54" s="68" t="s">
        <v>415</v>
      </c>
      <c r="M54" s="68" t="s">
        <v>66</v>
      </c>
      <c r="N54" s="68" t="s">
        <v>372</v>
      </c>
      <c r="O54" s="68" t="s">
        <v>131</v>
      </c>
      <c r="P54" s="68" t="s">
        <v>416</v>
      </c>
      <c r="Q54" s="69" t="s">
        <v>374</v>
      </c>
      <c r="R54" s="68" t="s">
        <v>417</v>
      </c>
      <c r="S54" s="93">
        <f t="shared" si="4"/>
        <v>15250000000</v>
      </c>
      <c r="T54" s="68">
        <f t="shared" si="5"/>
        <v>4</v>
      </c>
      <c r="U54" s="68">
        <v>1</v>
      </c>
      <c r="V54" s="68" t="s">
        <v>418</v>
      </c>
      <c r="W54" s="70">
        <v>15250000000</v>
      </c>
      <c r="X54" s="68">
        <v>1</v>
      </c>
      <c r="Y54" s="68" t="s">
        <v>419</v>
      </c>
      <c r="Z54" s="70"/>
      <c r="AA54" s="68">
        <v>1</v>
      </c>
      <c r="AB54" s="68" t="s">
        <v>420</v>
      </c>
      <c r="AC54" s="70"/>
      <c r="AD54" s="68">
        <v>1</v>
      </c>
      <c r="AE54" s="68" t="s">
        <v>421</v>
      </c>
      <c r="AF54" s="70"/>
      <c r="AG54" s="27" t="str">
        <f t="shared" ref="AG54:AG79" si="6">+MID(A54,1,6)</f>
        <v>5. For</v>
      </c>
      <c r="AH54" s="27" t="str">
        <f>+VLOOKUP(AG54,encadenados!$B$2:$C$8,2,TRUE)</f>
        <v>objcinco</v>
      </c>
      <c r="AI54" s="27" t="str">
        <f t="shared" ref="AI54:AI79" si="7">+MID(D54,1,6)</f>
        <v>2. Dir</v>
      </c>
      <c r="AJ54" s="66" t="str">
        <f>+VLOOKUP(AI54,encadenados!$B$41:$C$48,2,TRUE)</f>
        <v>dimdos</v>
      </c>
      <c r="AK54" s="67" t="s">
        <v>422</v>
      </c>
    </row>
    <row r="55" spans="1:37" s="27" customFormat="1" ht="19.5" customHeight="1">
      <c r="A55" s="68" t="s">
        <v>86</v>
      </c>
      <c r="B55" s="68" t="s">
        <v>87</v>
      </c>
      <c r="C55" s="68" t="s">
        <v>57</v>
      </c>
      <c r="D55" s="68" t="s">
        <v>88</v>
      </c>
      <c r="E55" s="68" t="s">
        <v>89</v>
      </c>
      <c r="F55" s="68" t="s">
        <v>90</v>
      </c>
      <c r="G55" s="68" t="s">
        <v>367</v>
      </c>
      <c r="H55" s="68">
        <f>IFERROR(VLOOKUP(G55,lista!$A$4:$B$33,2, FALSE)," ")</f>
        <v>1600</v>
      </c>
      <c r="I55" s="68" t="s">
        <v>368</v>
      </c>
      <c r="J55" s="68" t="s">
        <v>423</v>
      </c>
      <c r="K55" s="68" t="s">
        <v>424</v>
      </c>
      <c r="L55" s="68" t="s">
        <v>405</v>
      </c>
      <c r="M55" s="68" t="s">
        <v>159</v>
      </c>
      <c r="N55" s="68" t="s">
        <v>425</v>
      </c>
      <c r="O55" s="68" t="s">
        <v>131</v>
      </c>
      <c r="P55" s="68" t="s">
        <v>426</v>
      </c>
      <c r="Q55" s="69" t="s">
        <v>374</v>
      </c>
      <c r="R55" s="68" t="s">
        <v>427</v>
      </c>
      <c r="S55" s="93">
        <f t="shared" si="4"/>
        <v>8650000000</v>
      </c>
      <c r="T55" s="68">
        <f t="shared" si="5"/>
        <v>4</v>
      </c>
      <c r="U55" s="68">
        <v>1</v>
      </c>
      <c r="V55" s="68" t="s">
        <v>428</v>
      </c>
      <c r="W55" s="70">
        <v>2162500000</v>
      </c>
      <c r="X55" s="68">
        <v>1</v>
      </c>
      <c r="Y55" s="68" t="s">
        <v>428</v>
      </c>
      <c r="Z55" s="70">
        <v>2162500000</v>
      </c>
      <c r="AA55" s="68">
        <v>1</v>
      </c>
      <c r="AB55" s="68" t="s">
        <v>428</v>
      </c>
      <c r="AC55" s="70">
        <v>2162500000</v>
      </c>
      <c r="AD55" s="68">
        <v>1</v>
      </c>
      <c r="AE55" s="68" t="s">
        <v>428</v>
      </c>
      <c r="AF55" s="70">
        <v>2162500000</v>
      </c>
      <c r="AG55" s="27" t="str">
        <f t="shared" si="6"/>
        <v>5. For</v>
      </c>
      <c r="AH55" s="27" t="str">
        <f>+VLOOKUP(AG55,encadenados!$B$2:$C$8,2,TRUE)</f>
        <v>objcinco</v>
      </c>
      <c r="AI55" s="27" t="str">
        <f t="shared" si="7"/>
        <v>2. Dir</v>
      </c>
      <c r="AJ55" s="66" t="str">
        <f>+VLOOKUP(AI55,encadenados!$B$41:$C$48,2,TRUE)</f>
        <v>dimdos</v>
      </c>
      <c r="AK55" s="67" t="s">
        <v>380</v>
      </c>
    </row>
    <row r="56" spans="1:37" s="27" customFormat="1" ht="19.5" customHeight="1">
      <c r="A56" s="68" t="s">
        <v>86</v>
      </c>
      <c r="B56" s="68" t="s">
        <v>87</v>
      </c>
      <c r="C56" s="68" t="s">
        <v>57</v>
      </c>
      <c r="D56" s="68" t="s">
        <v>88</v>
      </c>
      <c r="E56" s="68" t="s">
        <v>89</v>
      </c>
      <c r="F56" s="68" t="s">
        <v>90</v>
      </c>
      <c r="G56" s="68" t="s">
        <v>367</v>
      </c>
      <c r="H56" s="68">
        <f>IFERROR(VLOOKUP(G56,lista!$A$4:$B$33,2, FALSE)," ")</f>
        <v>1600</v>
      </c>
      <c r="I56" s="68" t="s">
        <v>368</v>
      </c>
      <c r="J56" s="68" t="s">
        <v>429</v>
      </c>
      <c r="K56" s="68" t="s">
        <v>430</v>
      </c>
      <c r="L56" s="68" t="s">
        <v>405</v>
      </c>
      <c r="M56" s="68" t="s">
        <v>159</v>
      </c>
      <c r="N56" s="68" t="s">
        <v>425</v>
      </c>
      <c r="O56" s="68" t="s">
        <v>131</v>
      </c>
      <c r="P56" s="68" t="s">
        <v>426</v>
      </c>
      <c r="Q56" s="69" t="s">
        <v>374</v>
      </c>
      <c r="R56" s="68" t="s">
        <v>431</v>
      </c>
      <c r="S56" s="93">
        <f t="shared" si="4"/>
        <v>68910000000</v>
      </c>
      <c r="T56" s="68">
        <f t="shared" si="5"/>
        <v>4</v>
      </c>
      <c r="U56" s="68">
        <v>1</v>
      </c>
      <c r="V56" s="68" t="s">
        <v>428</v>
      </c>
      <c r="W56" s="70">
        <v>17227500000</v>
      </c>
      <c r="X56" s="68">
        <v>1</v>
      </c>
      <c r="Y56" s="68" t="s">
        <v>428</v>
      </c>
      <c r="Z56" s="70">
        <v>17227500000</v>
      </c>
      <c r="AA56" s="68">
        <v>1</v>
      </c>
      <c r="AB56" s="68" t="s">
        <v>428</v>
      </c>
      <c r="AC56" s="70">
        <v>17227500000</v>
      </c>
      <c r="AD56" s="68">
        <v>1</v>
      </c>
      <c r="AE56" s="68" t="s">
        <v>428</v>
      </c>
      <c r="AF56" s="70">
        <v>17227500000</v>
      </c>
      <c r="AG56" s="27" t="str">
        <f t="shared" si="6"/>
        <v>5. For</v>
      </c>
      <c r="AH56" s="27" t="str">
        <f>+VLOOKUP(AG56,encadenados!$B$2:$C$8,2,TRUE)</f>
        <v>objcinco</v>
      </c>
      <c r="AI56" s="27" t="str">
        <f t="shared" si="7"/>
        <v>2. Dir</v>
      </c>
      <c r="AJ56" s="66" t="str">
        <f>+VLOOKUP(AI56,encadenados!$B$41:$C$48,2,TRUE)</f>
        <v>dimdos</v>
      </c>
      <c r="AK56" s="67" t="s">
        <v>380</v>
      </c>
    </row>
    <row r="57" spans="1:37" s="27" customFormat="1" ht="19.5" customHeight="1">
      <c r="A57" s="68" t="s">
        <v>86</v>
      </c>
      <c r="B57" s="68" t="s">
        <v>87</v>
      </c>
      <c r="C57" s="68" t="s">
        <v>57</v>
      </c>
      <c r="D57" s="68" t="s">
        <v>88</v>
      </c>
      <c r="E57" s="68" t="s">
        <v>89</v>
      </c>
      <c r="F57" s="68" t="s">
        <v>90</v>
      </c>
      <c r="G57" s="68" t="s">
        <v>367</v>
      </c>
      <c r="H57" s="68">
        <f>IFERROR(VLOOKUP(G57,lista!$A$4:$B$33,2, FALSE)," ")</f>
        <v>1600</v>
      </c>
      <c r="I57" s="68" t="s">
        <v>368</v>
      </c>
      <c r="J57" s="68" t="s">
        <v>432</v>
      </c>
      <c r="K57" s="68" t="s">
        <v>433</v>
      </c>
      <c r="L57" s="68" t="s">
        <v>405</v>
      </c>
      <c r="M57" s="68" t="s">
        <v>159</v>
      </c>
      <c r="N57" s="68" t="s">
        <v>425</v>
      </c>
      <c r="O57" s="68" t="s">
        <v>131</v>
      </c>
      <c r="P57" s="68" t="s">
        <v>426</v>
      </c>
      <c r="Q57" s="69" t="s">
        <v>374</v>
      </c>
      <c r="R57" s="68" t="s">
        <v>431</v>
      </c>
      <c r="S57" s="93">
        <f t="shared" si="4"/>
        <v>42200000000</v>
      </c>
      <c r="T57" s="68">
        <f t="shared" si="5"/>
        <v>4</v>
      </c>
      <c r="U57" s="68">
        <v>1</v>
      </c>
      <c r="V57" s="68" t="s">
        <v>428</v>
      </c>
      <c r="W57" s="70">
        <v>10550000000</v>
      </c>
      <c r="X57" s="68">
        <v>1</v>
      </c>
      <c r="Y57" s="68" t="s">
        <v>428</v>
      </c>
      <c r="Z57" s="70">
        <v>10550000000</v>
      </c>
      <c r="AA57" s="68">
        <v>1</v>
      </c>
      <c r="AB57" s="68" t="s">
        <v>428</v>
      </c>
      <c r="AC57" s="70">
        <v>10550000000</v>
      </c>
      <c r="AD57" s="68">
        <v>1</v>
      </c>
      <c r="AE57" s="68" t="s">
        <v>428</v>
      </c>
      <c r="AF57" s="70">
        <v>10550000000</v>
      </c>
      <c r="AG57" s="27" t="str">
        <f t="shared" si="6"/>
        <v>5. For</v>
      </c>
      <c r="AH57" s="27" t="str">
        <f>+VLOOKUP(AG57,encadenados!$B$2:$C$8,2,TRUE)</f>
        <v>objcinco</v>
      </c>
      <c r="AI57" s="27" t="str">
        <f t="shared" si="7"/>
        <v>2. Dir</v>
      </c>
      <c r="AJ57" s="66" t="str">
        <f>+VLOOKUP(AI57,encadenados!$B$41:$C$48,2,TRUE)</f>
        <v>dimdos</v>
      </c>
      <c r="AK57" s="67" t="s">
        <v>380</v>
      </c>
    </row>
    <row r="58" spans="1:37" s="27" customFormat="1" ht="19.5" customHeight="1">
      <c r="A58" s="68" t="s">
        <v>86</v>
      </c>
      <c r="B58" s="68" t="s">
        <v>87</v>
      </c>
      <c r="C58" s="68" t="s">
        <v>57</v>
      </c>
      <c r="D58" s="68" t="s">
        <v>88</v>
      </c>
      <c r="E58" s="68" t="s">
        <v>89</v>
      </c>
      <c r="F58" s="68" t="s">
        <v>90</v>
      </c>
      <c r="G58" s="68" t="s">
        <v>367</v>
      </c>
      <c r="H58" s="68">
        <f>IFERROR(VLOOKUP(G58,lista!$A$4:$B$33,2, FALSE)," ")</f>
        <v>1600</v>
      </c>
      <c r="I58" s="68" t="s">
        <v>368</v>
      </c>
      <c r="J58" s="68" t="s">
        <v>434</v>
      </c>
      <c r="K58" s="68" t="s">
        <v>435</v>
      </c>
      <c r="L58" s="68" t="s">
        <v>405</v>
      </c>
      <c r="M58" s="68" t="s">
        <v>159</v>
      </c>
      <c r="N58" s="68" t="s">
        <v>425</v>
      </c>
      <c r="O58" s="68" t="s">
        <v>131</v>
      </c>
      <c r="P58" s="68" t="s">
        <v>426</v>
      </c>
      <c r="Q58" s="69" t="s">
        <v>374</v>
      </c>
      <c r="R58" s="68" t="s">
        <v>431</v>
      </c>
      <c r="S58" s="93">
        <f t="shared" si="4"/>
        <v>515000000</v>
      </c>
      <c r="T58" s="68">
        <f t="shared" si="5"/>
        <v>4</v>
      </c>
      <c r="U58" s="68">
        <v>1</v>
      </c>
      <c r="V58" s="68" t="s">
        <v>428</v>
      </c>
      <c r="W58" s="70">
        <v>128750000</v>
      </c>
      <c r="X58" s="68">
        <v>1</v>
      </c>
      <c r="Y58" s="68" t="s">
        <v>428</v>
      </c>
      <c r="Z58" s="70">
        <v>128750000</v>
      </c>
      <c r="AA58" s="68">
        <v>1</v>
      </c>
      <c r="AB58" s="68" t="s">
        <v>428</v>
      </c>
      <c r="AC58" s="70">
        <v>128750000</v>
      </c>
      <c r="AD58" s="68">
        <v>1</v>
      </c>
      <c r="AE58" s="68" t="s">
        <v>428</v>
      </c>
      <c r="AF58" s="70">
        <v>128750000</v>
      </c>
      <c r="AG58" s="27" t="str">
        <f t="shared" si="6"/>
        <v>5. For</v>
      </c>
      <c r="AH58" s="27" t="str">
        <f>+VLOOKUP(AG58,encadenados!$B$2:$C$8,2,TRUE)</f>
        <v>objcinco</v>
      </c>
      <c r="AI58" s="27" t="str">
        <f t="shared" si="7"/>
        <v>2. Dir</v>
      </c>
      <c r="AJ58" s="66" t="str">
        <f>+VLOOKUP(AI58,encadenados!$B$41:$C$48,2,TRUE)</f>
        <v>dimdos</v>
      </c>
      <c r="AK58" s="67" t="s">
        <v>380</v>
      </c>
    </row>
    <row r="59" spans="1:37" s="27" customFormat="1" ht="19.5" customHeight="1">
      <c r="A59" s="68" t="s">
        <v>86</v>
      </c>
      <c r="B59" s="68" t="s">
        <v>87</v>
      </c>
      <c r="C59" s="68" t="s">
        <v>57</v>
      </c>
      <c r="D59" s="68" t="s">
        <v>88</v>
      </c>
      <c r="E59" s="68" t="s">
        <v>89</v>
      </c>
      <c r="F59" s="68" t="s">
        <v>90</v>
      </c>
      <c r="G59" s="68" t="s">
        <v>367</v>
      </c>
      <c r="H59" s="68">
        <f>IFERROR(VLOOKUP(G59,lista!$A$4:$B$33,2, FALSE)," ")</f>
        <v>1600</v>
      </c>
      <c r="I59" s="68" t="s">
        <v>368</v>
      </c>
      <c r="J59" s="68" t="s">
        <v>436</v>
      </c>
      <c r="K59" s="68" t="s">
        <v>437</v>
      </c>
      <c r="L59" s="68" t="s">
        <v>405</v>
      </c>
      <c r="M59" s="68" t="s">
        <v>159</v>
      </c>
      <c r="N59" s="68" t="s">
        <v>425</v>
      </c>
      <c r="O59" s="68" t="s">
        <v>131</v>
      </c>
      <c r="P59" s="68" t="s">
        <v>426</v>
      </c>
      <c r="Q59" s="69" t="s">
        <v>374</v>
      </c>
      <c r="R59" s="68" t="s">
        <v>431</v>
      </c>
      <c r="S59" s="93">
        <f t="shared" si="4"/>
        <v>1500000000</v>
      </c>
      <c r="T59" s="68">
        <f t="shared" si="5"/>
        <v>4</v>
      </c>
      <c r="U59" s="68">
        <v>1</v>
      </c>
      <c r="V59" s="68" t="s">
        <v>428</v>
      </c>
      <c r="W59" s="70">
        <v>375000000</v>
      </c>
      <c r="X59" s="68">
        <v>1</v>
      </c>
      <c r="Y59" s="68" t="s">
        <v>428</v>
      </c>
      <c r="Z59" s="70">
        <v>375000000</v>
      </c>
      <c r="AA59" s="68">
        <v>1</v>
      </c>
      <c r="AB59" s="68" t="s">
        <v>428</v>
      </c>
      <c r="AC59" s="70">
        <v>375000000</v>
      </c>
      <c r="AD59" s="68">
        <v>1</v>
      </c>
      <c r="AE59" s="68" t="s">
        <v>428</v>
      </c>
      <c r="AF59" s="70">
        <v>375000000</v>
      </c>
      <c r="AG59" s="27" t="str">
        <f t="shared" si="6"/>
        <v>5. For</v>
      </c>
      <c r="AH59" s="27" t="str">
        <f>+VLOOKUP(AG59,encadenados!$B$2:$C$8,2,TRUE)</f>
        <v>objcinco</v>
      </c>
      <c r="AI59" s="27" t="str">
        <f t="shared" si="7"/>
        <v>2. Dir</v>
      </c>
      <c r="AJ59" s="66" t="str">
        <f>+VLOOKUP(AI59,encadenados!$B$41:$C$48,2,TRUE)</f>
        <v>dimdos</v>
      </c>
      <c r="AK59" s="67" t="s">
        <v>380</v>
      </c>
    </row>
    <row r="60" spans="1:37" s="27" customFormat="1" ht="19.5" customHeight="1">
      <c r="A60" s="68" t="s">
        <v>86</v>
      </c>
      <c r="B60" s="68" t="s">
        <v>87</v>
      </c>
      <c r="C60" s="68" t="s">
        <v>57</v>
      </c>
      <c r="D60" s="68" t="s">
        <v>88</v>
      </c>
      <c r="E60" s="68" t="s">
        <v>89</v>
      </c>
      <c r="F60" s="68" t="s">
        <v>90</v>
      </c>
      <c r="G60" s="68" t="s">
        <v>367</v>
      </c>
      <c r="H60" s="68">
        <f>IFERROR(VLOOKUP(G60,lista!$A$4:$B$33,2, FALSE)," ")</f>
        <v>1600</v>
      </c>
      <c r="I60" s="68" t="s">
        <v>368</v>
      </c>
      <c r="J60" s="68" t="s">
        <v>438</v>
      </c>
      <c r="K60" s="68" t="s">
        <v>439</v>
      </c>
      <c r="L60" s="68" t="s">
        <v>405</v>
      </c>
      <c r="M60" s="68" t="s">
        <v>66</v>
      </c>
      <c r="N60" s="68" t="s">
        <v>440</v>
      </c>
      <c r="O60" s="68" t="s">
        <v>131</v>
      </c>
      <c r="P60" s="68" t="s">
        <v>441</v>
      </c>
      <c r="Q60" s="69" t="s">
        <v>374</v>
      </c>
      <c r="R60" s="68" t="s">
        <v>442</v>
      </c>
      <c r="S60" s="93">
        <f t="shared" si="4"/>
        <v>10000000000</v>
      </c>
      <c r="T60" s="68">
        <f t="shared" si="5"/>
        <v>4</v>
      </c>
      <c r="U60" s="68">
        <v>1</v>
      </c>
      <c r="V60" s="68" t="s">
        <v>443</v>
      </c>
      <c r="W60" s="70">
        <v>2500000000</v>
      </c>
      <c r="X60" s="68">
        <v>1</v>
      </c>
      <c r="Y60" s="68" t="s">
        <v>444</v>
      </c>
      <c r="Z60" s="70">
        <v>2500000000</v>
      </c>
      <c r="AA60" s="68">
        <v>1</v>
      </c>
      <c r="AB60" s="68" t="s">
        <v>444</v>
      </c>
      <c r="AC60" s="70">
        <v>2500000000</v>
      </c>
      <c r="AD60" s="68">
        <v>1</v>
      </c>
      <c r="AE60" s="68" t="s">
        <v>444</v>
      </c>
      <c r="AF60" s="70">
        <v>2500000000</v>
      </c>
      <c r="AG60" s="27" t="str">
        <f t="shared" si="6"/>
        <v>5. For</v>
      </c>
      <c r="AH60" s="27" t="str">
        <f>+VLOOKUP(AG60,encadenados!$B$2:$C$8,2,TRUE)</f>
        <v>objcinco</v>
      </c>
      <c r="AI60" s="27" t="str">
        <f t="shared" si="7"/>
        <v>2. Dir</v>
      </c>
      <c r="AJ60" s="66" t="str">
        <f>+VLOOKUP(AI60,encadenados!$B$41:$C$48,2,TRUE)</f>
        <v>dimdos</v>
      </c>
      <c r="AK60" s="67" t="s">
        <v>380</v>
      </c>
    </row>
    <row r="61" spans="1:37" s="27" customFormat="1" ht="19.5" customHeight="1">
      <c r="A61" s="68" t="s">
        <v>86</v>
      </c>
      <c r="B61" s="68" t="s">
        <v>87</v>
      </c>
      <c r="C61" s="68" t="s">
        <v>57</v>
      </c>
      <c r="D61" s="68" t="s">
        <v>88</v>
      </c>
      <c r="E61" s="68" t="s">
        <v>89</v>
      </c>
      <c r="F61" s="68" t="s">
        <v>90</v>
      </c>
      <c r="G61" s="68" t="s">
        <v>367</v>
      </c>
      <c r="H61" s="68">
        <f>IFERROR(VLOOKUP(G61,lista!$A$4:$B$33,2, FALSE)," ")</f>
        <v>1600</v>
      </c>
      <c r="I61" s="68" t="s">
        <v>368</v>
      </c>
      <c r="J61" s="68" t="s">
        <v>445</v>
      </c>
      <c r="K61" s="68" t="s">
        <v>446</v>
      </c>
      <c r="L61" s="68" t="s">
        <v>405</v>
      </c>
      <c r="M61" s="68" t="s">
        <v>66</v>
      </c>
      <c r="N61" s="68" t="s">
        <v>440</v>
      </c>
      <c r="O61" s="68" t="s">
        <v>131</v>
      </c>
      <c r="P61" s="68" t="s">
        <v>447</v>
      </c>
      <c r="Q61" s="69" t="s">
        <v>374</v>
      </c>
      <c r="R61" s="68" t="s">
        <v>442</v>
      </c>
      <c r="S61" s="93">
        <f t="shared" si="4"/>
        <v>500000000</v>
      </c>
      <c r="T61" s="68">
        <f t="shared" si="5"/>
        <v>4</v>
      </c>
      <c r="U61" s="68">
        <v>1</v>
      </c>
      <c r="V61" s="68" t="s">
        <v>448</v>
      </c>
      <c r="W61" s="70">
        <v>125000000</v>
      </c>
      <c r="X61" s="68">
        <v>1</v>
      </c>
      <c r="Y61" s="68" t="s">
        <v>447</v>
      </c>
      <c r="Z61" s="70">
        <v>125000000</v>
      </c>
      <c r="AA61" s="68">
        <v>1</v>
      </c>
      <c r="AB61" s="68" t="s">
        <v>447</v>
      </c>
      <c r="AC61" s="70">
        <v>125000000</v>
      </c>
      <c r="AD61" s="68">
        <v>1</v>
      </c>
      <c r="AE61" s="68" t="s">
        <v>447</v>
      </c>
      <c r="AF61" s="70">
        <v>125000000</v>
      </c>
      <c r="AG61" s="27" t="str">
        <f t="shared" si="6"/>
        <v>5. For</v>
      </c>
      <c r="AH61" s="27" t="str">
        <f>+VLOOKUP(AG61,encadenados!$B$2:$C$8,2,TRUE)</f>
        <v>objcinco</v>
      </c>
      <c r="AI61" s="27" t="str">
        <f t="shared" si="7"/>
        <v>2. Dir</v>
      </c>
      <c r="AJ61" s="66" t="str">
        <f>+VLOOKUP(AI61,encadenados!$B$41:$C$48,2,TRUE)</f>
        <v>dimdos</v>
      </c>
      <c r="AK61" s="67" t="s">
        <v>380</v>
      </c>
    </row>
    <row r="62" spans="1:37" s="27" customFormat="1" ht="19.5" customHeight="1">
      <c r="A62" s="68" t="s">
        <v>86</v>
      </c>
      <c r="B62" s="68" t="s">
        <v>87</v>
      </c>
      <c r="C62" s="68" t="s">
        <v>57</v>
      </c>
      <c r="D62" s="68" t="s">
        <v>88</v>
      </c>
      <c r="E62" s="68" t="s">
        <v>89</v>
      </c>
      <c r="F62" s="68" t="s">
        <v>90</v>
      </c>
      <c r="G62" s="68" t="s">
        <v>367</v>
      </c>
      <c r="H62" s="68">
        <f>IFERROR(VLOOKUP(G62,lista!$A$4:$B$33,2, FALSE)," ")</f>
        <v>1600</v>
      </c>
      <c r="I62" s="68" t="s">
        <v>368</v>
      </c>
      <c r="J62" s="68" t="s">
        <v>449</v>
      </c>
      <c r="K62" s="68" t="s">
        <v>450</v>
      </c>
      <c r="L62" s="68" t="s">
        <v>405</v>
      </c>
      <c r="M62" s="68" t="s">
        <v>66</v>
      </c>
      <c r="N62" s="68" t="s">
        <v>440</v>
      </c>
      <c r="O62" s="68" t="s">
        <v>131</v>
      </c>
      <c r="P62" s="68" t="s">
        <v>447</v>
      </c>
      <c r="Q62" s="69" t="s">
        <v>374</v>
      </c>
      <c r="R62" s="68" t="s">
        <v>442</v>
      </c>
      <c r="S62" s="93">
        <f t="shared" si="4"/>
        <v>1000000000</v>
      </c>
      <c r="T62" s="68">
        <f t="shared" si="5"/>
        <v>4</v>
      </c>
      <c r="U62" s="68">
        <v>1</v>
      </c>
      <c r="V62" s="68" t="s">
        <v>448</v>
      </c>
      <c r="W62" s="70">
        <v>250000000</v>
      </c>
      <c r="X62" s="68">
        <v>1</v>
      </c>
      <c r="Y62" s="68" t="s">
        <v>447</v>
      </c>
      <c r="Z62" s="70">
        <v>250000000</v>
      </c>
      <c r="AA62" s="68">
        <v>1</v>
      </c>
      <c r="AB62" s="68" t="s">
        <v>447</v>
      </c>
      <c r="AC62" s="70">
        <v>250000000</v>
      </c>
      <c r="AD62" s="68">
        <v>1</v>
      </c>
      <c r="AE62" s="68" t="s">
        <v>447</v>
      </c>
      <c r="AF62" s="70">
        <v>250000000</v>
      </c>
      <c r="AG62" s="27" t="str">
        <f t="shared" si="6"/>
        <v>5. For</v>
      </c>
      <c r="AH62" s="27" t="str">
        <f>+VLOOKUP(AG62,encadenados!$B$2:$C$8,2,TRUE)</f>
        <v>objcinco</v>
      </c>
      <c r="AI62" s="27" t="str">
        <f t="shared" si="7"/>
        <v>2. Dir</v>
      </c>
      <c r="AJ62" s="66" t="str">
        <f>+VLOOKUP(AI62,encadenados!$B$41:$C$48,2,TRUE)</f>
        <v>dimdos</v>
      </c>
      <c r="AK62" s="67" t="s">
        <v>380</v>
      </c>
    </row>
    <row r="63" spans="1:37" s="27" customFormat="1" ht="19.5" customHeight="1">
      <c r="A63" s="68" t="s">
        <v>86</v>
      </c>
      <c r="B63" s="68" t="s">
        <v>301</v>
      </c>
      <c r="C63" s="68" t="s">
        <v>57</v>
      </c>
      <c r="D63" s="68" t="s">
        <v>88</v>
      </c>
      <c r="E63" s="68" t="s">
        <v>89</v>
      </c>
      <c r="F63" s="68" t="s">
        <v>90</v>
      </c>
      <c r="G63" s="68" t="s">
        <v>367</v>
      </c>
      <c r="H63" s="68">
        <f>IFERROR(VLOOKUP(G63,lista!$A$4:$B$33,2, FALSE)," ")</f>
        <v>1600</v>
      </c>
      <c r="I63" s="68" t="s">
        <v>368</v>
      </c>
      <c r="J63" s="68" t="s">
        <v>451</v>
      </c>
      <c r="K63" s="68" t="s">
        <v>452</v>
      </c>
      <c r="L63" s="68" t="s">
        <v>453</v>
      </c>
      <c r="M63" s="68" t="s">
        <v>66</v>
      </c>
      <c r="N63" s="68" t="s">
        <v>372</v>
      </c>
      <c r="O63" s="68" t="s">
        <v>131</v>
      </c>
      <c r="P63" s="68" t="s">
        <v>454</v>
      </c>
      <c r="Q63" s="69" t="s">
        <v>374</v>
      </c>
      <c r="R63" s="68" t="s">
        <v>455</v>
      </c>
      <c r="S63" s="93">
        <f t="shared" si="4"/>
        <v>3168721629</v>
      </c>
      <c r="T63" s="68">
        <f t="shared" si="5"/>
        <v>4</v>
      </c>
      <c r="U63" s="68">
        <v>1</v>
      </c>
      <c r="V63" s="68" t="s">
        <v>456</v>
      </c>
      <c r="W63" s="70">
        <v>168721629</v>
      </c>
      <c r="X63" s="68">
        <v>1</v>
      </c>
      <c r="Y63" s="68" t="s">
        <v>456</v>
      </c>
      <c r="Z63" s="70">
        <v>1000000000</v>
      </c>
      <c r="AA63" s="68">
        <v>1</v>
      </c>
      <c r="AB63" s="68" t="s">
        <v>457</v>
      </c>
      <c r="AC63" s="70">
        <v>1000000000</v>
      </c>
      <c r="AD63" s="68">
        <v>1</v>
      </c>
      <c r="AE63" s="68" t="s">
        <v>457</v>
      </c>
      <c r="AF63" s="70">
        <v>1000000000</v>
      </c>
      <c r="AG63" s="27" t="str">
        <f t="shared" si="6"/>
        <v>5. For</v>
      </c>
      <c r="AH63" s="27" t="str">
        <f>+VLOOKUP(AG63,encadenados!$B$2:$C$8,2,TRUE)</f>
        <v>objcinco</v>
      </c>
      <c r="AI63" s="27" t="str">
        <f t="shared" si="7"/>
        <v>2. Dir</v>
      </c>
      <c r="AJ63" s="66" t="str">
        <f>+VLOOKUP(AI63,encadenados!$B$41:$C$48,2,TRUE)</f>
        <v>dimdos</v>
      </c>
      <c r="AK63" s="67" t="s">
        <v>380</v>
      </c>
    </row>
    <row r="64" spans="1:37" s="27" customFormat="1" ht="19.5" customHeight="1">
      <c r="A64" s="68" t="s">
        <v>86</v>
      </c>
      <c r="B64" s="68" t="s">
        <v>87</v>
      </c>
      <c r="C64" s="68" t="s">
        <v>57</v>
      </c>
      <c r="D64" s="68" t="s">
        <v>88</v>
      </c>
      <c r="E64" s="68" t="s">
        <v>89</v>
      </c>
      <c r="F64" s="68" t="s">
        <v>90</v>
      </c>
      <c r="G64" s="68" t="s">
        <v>367</v>
      </c>
      <c r="H64" s="68">
        <f>IFERROR(VLOOKUP(G64,lista!$A$4:$B$33,2, FALSE)," ")</f>
        <v>1600</v>
      </c>
      <c r="I64" s="68" t="s">
        <v>368</v>
      </c>
      <c r="J64" s="68" t="s">
        <v>458</v>
      </c>
      <c r="K64" s="68" t="s">
        <v>459</v>
      </c>
      <c r="L64" s="68" t="s">
        <v>460</v>
      </c>
      <c r="M64" s="68" t="s">
        <v>159</v>
      </c>
      <c r="N64" s="68" t="s">
        <v>372</v>
      </c>
      <c r="O64" s="68" t="s">
        <v>131</v>
      </c>
      <c r="P64" s="68" t="s">
        <v>454</v>
      </c>
      <c r="Q64" s="69" t="s">
        <v>374</v>
      </c>
      <c r="R64" s="68" t="s">
        <v>461</v>
      </c>
      <c r="S64" s="93">
        <f t="shared" si="4"/>
        <v>2000000000</v>
      </c>
      <c r="T64" s="68">
        <f t="shared" si="5"/>
        <v>4</v>
      </c>
      <c r="U64" s="68">
        <v>1</v>
      </c>
      <c r="V64" s="68" t="s">
        <v>462</v>
      </c>
      <c r="W64" s="70"/>
      <c r="X64" s="68">
        <v>1</v>
      </c>
      <c r="Y64" s="68" t="s">
        <v>463</v>
      </c>
      <c r="Z64" s="70">
        <v>2000000000</v>
      </c>
      <c r="AA64" s="68">
        <v>1</v>
      </c>
      <c r="AB64" s="68" t="s">
        <v>464</v>
      </c>
      <c r="AC64" s="70"/>
      <c r="AD64" s="68">
        <v>1</v>
      </c>
      <c r="AE64" s="68" t="s">
        <v>465</v>
      </c>
      <c r="AF64" s="70"/>
      <c r="AG64" s="27" t="str">
        <f t="shared" si="6"/>
        <v>5. For</v>
      </c>
      <c r="AH64" s="27" t="str">
        <f>+VLOOKUP(AG64,encadenados!$B$2:$C$8,2,TRUE)</f>
        <v>objcinco</v>
      </c>
      <c r="AI64" s="27" t="str">
        <f t="shared" si="7"/>
        <v>2. Dir</v>
      </c>
      <c r="AJ64" s="66" t="str">
        <f>+VLOOKUP(AI64,encadenados!$B$41:$C$48,2,TRUE)</f>
        <v>dimdos</v>
      </c>
      <c r="AK64" s="67" t="s">
        <v>422</v>
      </c>
    </row>
    <row r="65" spans="1:37" s="27" customFormat="1" ht="19.5" customHeight="1">
      <c r="A65" s="68" t="s">
        <v>86</v>
      </c>
      <c r="B65" s="68" t="s">
        <v>301</v>
      </c>
      <c r="C65" s="68" t="s">
        <v>57</v>
      </c>
      <c r="D65" s="68" t="s">
        <v>88</v>
      </c>
      <c r="E65" s="68" t="s">
        <v>89</v>
      </c>
      <c r="F65" s="68" t="s">
        <v>90</v>
      </c>
      <c r="G65" s="68" t="s">
        <v>367</v>
      </c>
      <c r="H65" s="68">
        <f>IFERROR(VLOOKUP(G65,lista!$A$4:$B$33,2, FALSE)," ")</f>
        <v>1600</v>
      </c>
      <c r="I65" s="68" t="s">
        <v>368</v>
      </c>
      <c r="J65" s="68" t="s">
        <v>466</v>
      </c>
      <c r="K65" s="68" t="s">
        <v>467</v>
      </c>
      <c r="L65" s="68" t="s">
        <v>468</v>
      </c>
      <c r="M65" s="68" t="s">
        <v>66</v>
      </c>
      <c r="N65" s="68" t="s">
        <v>372</v>
      </c>
      <c r="O65" s="68" t="s">
        <v>131</v>
      </c>
      <c r="P65" s="68" t="s">
        <v>469</v>
      </c>
      <c r="Q65" s="69" t="s">
        <v>374</v>
      </c>
      <c r="R65" s="68" t="s">
        <v>470</v>
      </c>
      <c r="S65" s="93">
        <f t="shared" si="4"/>
        <v>1000000000</v>
      </c>
      <c r="T65" s="68">
        <f t="shared" si="5"/>
        <v>4</v>
      </c>
      <c r="U65" s="68">
        <v>1</v>
      </c>
      <c r="V65" s="68" t="s">
        <v>468</v>
      </c>
      <c r="W65" s="70">
        <v>250000000</v>
      </c>
      <c r="X65" s="68">
        <v>1</v>
      </c>
      <c r="Y65" s="68" t="s">
        <v>468</v>
      </c>
      <c r="Z65" s="70">
        <v>250000000</v>
      </c>
      <c r="AA65" s="68">
        <v>1</v>
      </c>
      <c r="AB65" s="68" t="s">
        <v>468</v>
      </c>
      <c r="AC65" s="70">
        <v>250000000</v>
      </c>
      <c r="AD65" s="68">
        <v>1</v>
      </c>
      <c r="AE65" s="68" t="s">
        <v>468</v>
      </c>
      <c r="AF65" s="70">
        <v>250000000</v>
      </c>
      <c r="AG65" s="27" t="str">
        <f t="shared" si="6"/>
        <v>5. For</v>
      </c>
      <c r="AH65" s="27" t="str">
        <f>+VLOOKUP(AG65,encadenados!$B$2:$C$8,2,TRUE)</f>
        <v>objcinco</v>
      </c>
      <c r="AI65" s="27" t="str">
        <f t="shared" si="7"/>
        <v>2. Dir</v>
      </c>
      <c r="AJ65" s="66" t="str">
        <f>+VLOOKUP(AI65,encadenados!$B$41:$C$48,2,TRUE)</f>
        <v>dimdos</v>
      </c>
      <c r="AK65" s="67" t="s">
        <v>380</v>
      </c>
    </row>
    <row r="66" spans="1:37" s="27" customFormat="1" ht="19.5" customHeight="1">
      <c r="A66" s="68" t="s">
        <v>86</v>
      </c>
      <c r="B66" s="68" t="s">
        <v>301</v>
      </c>
      <c r="C66" s="68" t="s">
        <v>57</v>
      </c>
      <c r="D66" s="68" t="s">
        <v>88</v>
      </c>
      <c r="E66" s="68" t="s">
        <v>89</v>
      </c>
      <c r="F66" s="68" t="s">
        <v>90</v>
      </c>
      <c r="G66" s="68" t="s">
        <v>367</v>
      </c>
      <c r="H66" s="68">
        <f>IFERROR(VLOOKUP(G66,lista!$A$4:$B$33,2, FALSE)," ")</f>
        <v>1600</v>
      </c>
      <c r="I66" s="68" t="s">
        <v>368</v>
      </c>
      <c r="J66" s="68" t="s">
        <v>471</v>
      </c>
      <c r="K66" s="68" t="s">
        <v>472</v>
      </c>
      <c r="L66" s="68" t="s">
        <v>415</v>
      </c>
      <c r="M66" s="68" t="s">
        <v>66</v>
      </c>
      <c r="N66" s="68" t="s">
        <v>372</v>
      </c>
      <c r="O66" s="68" t="s">
        <v>131</v>
      </c>
      <c r="P66" s="68" t="s">
        <v>473</v>
      </c>
      <c r="Q66" s="69" t="s">
        <v>474</v>
      </c>
      <c r="R66" s="68"/>
      <c r="S66" s="93">
        <f t="shared" si="4"/>
        <v>34617009000</v>
      </c>
      <c r="T66" s="68">
        <f t="shared" si="5"/>
        <v>4</v>
      </c>
      <c r="U66" s="68">
        <v>1</v>
      </c>
      <c r="V66" s="68" t="s">
        <v>475</v>
      </c>
      <c r="W66" s="70">
        <v>34617009000</v>
      </c>
      <c r="X66" s="68">
        <v>1</v>
      </c>
      <c r="Y66" s="68" t="s">
        <v>419</v>
      </c>
      <c r="Z66" s="70"/>
      <c r="AA66" s="68">
        <v>1</v>
      </c>
      <c r="AB66" s="68" t="s">
        <v>476</v>
      </c>
      <c r="AC66" s="70"/>
      <c r="AD66" s="68">
        <v>1</v>
      </c>
      <c r="AE66" s="68" t="s">
        <v>477</v>
      </c>
      <c r="AF66" s="70"/>
      <c r="AG66" s="27" t="str">
        <f t="shared" si="6"/>
        <v>5. For</v>
      </c>
      <c r="AH66" s="27" t="str">
        <f>+VLOOKUP(AG66,encadenados!$B$2:$C$8,2,TRUE)</f>
        <v>objcinco</v>
      </c>
      <c r="AI66" s="27" t="str">
        <f t="shared" si="7"/>
        <v>2. Dir</v>
      </c>
      <c r="AJ66" s="66" t="str">
        <f>+VLOOKUP(AI66,encadenados!$B$41:$C$48,2,TRUE)</f>
        <v>dimdos</v>
      </c>
      <c r="AK66" s="67" t="s">
        <v>380</v>
      </c>
    </row>
    <row r="67" spans="1:37" s="27" customFormat="1" ht="19.5" customHeight="1">
      <c r="A67" s="68" t="s">
        <v>86</v>
      </c>
      <c r="B67" s="68" t="s">
        <v>301</v>
      </c>
      <c r="C67" s="68" t="s">
        <v>57</v>
      </c>
      <c r="D67" s="68" t="s">
        <v>88</v>
      </c>
      <c r="E67" s="68" t="s">
        <v>89</v>
      </c>
      <c r="F67" s="68" t="s">
        <v>90</v>
      </c>
      <c r="G67" s="68" t="s">
        <v>367</v>
      </c>
      <c r="H67" s="68">
        <f>IFERROR(VLOOKUP(G67,lista!$A$4:$B$33,2, FALSE)," ")</f>
        <v>1600</v>
      </c>
      <c r="I67" s="68" t="s">
        <v>368</v>
      </c>
      <c r="J67" s="68" t="s">
        <v>478</v>
      </c>
      <c r="K67" s="68" t="s">
        <v>479</v>
      </c>
      <c r="L67" s="68" t="s">
        <v>480</v>
      </c>
      <c r="M67" s="68" t="s">
        <v>66</v>
      </c>
      <c r="N67" s="68" t="s">
        <v>372</v>
      </c>
      <c r="O67" s="68" t="s">
        <v>131</v>
      </c>
      <c r="P67" s="68" t="s">
        <v>481</v>
      </c>
      <c r="Q67" s="69" t="s">
        <v>482</v>
      </c>
      <c r="R67" s="68"/>
      <c r="S67" s="93">
        <f t="shared" si="4"/>
        <v>705100000</v>
      </c>
      <c r="T67" s="68">
        <f t="shared" si="5"/>
        <v>4</v>
      </c>
      <c r="U67" s="68">
        <v>1</v>
      </c>
      <c r="V67" s="68" t="s">
        <v>483</v>
      </c>
      <c r="W67" s="70"/>
      <c r="X67" s="68">
        <v>1</v>
      </c>
      <c r="Y67" s="68" t="s">
        <v>484</v>
      </c>
      <c r="Z67" s="70">
        <v>705100000</v>
      </c>
      <c r="AA67" s="68">
        <v>1</v>
      </c>
      <c r="AB67" s="68" t="s">
        <v>485</v>
      </c>
      <c r="AC67" s="70"/>
      <c r="AD67" s="68">
        <v>1</v>
      </c>
      <c r="AE67" s="68" t="s">
        <v>485</v>
      </c>
      <c r="AF67" s="70"/>
      <c r="AG67" s="27" t="str">
        <f t="shared" si="6"/>
        <v>5. For</v>
      </c>
      <c r="AH67" s="27" t="str">
        <f>+VLOOKUP(AG67,encadenados!$B$2:$C$8,2,TRUE)</f>
        <v>objcinco</v>
      </c>
      <c r="AI67" s="27" t="str">
        <f t="shared" si="7"/>
        <v>2. Dir</v>
      </c>
      <c r="AJ67" s="66" t="str">
        <f>+VLOOKUP(AI67,encadenados!$B$41:$C$48,2,TRUE)</f>
        <v>dimdos</v>
      </c>
      <c r="AK67" s="67" t="s">
        <v>380</v>
      </c>
    </row>
    <row r="68" spans="1:37" s="27" customFormat="1" ht="19.5" customHeight="1">
      <c r="A68" s="68" t="s">
        <v>86</v>
      </c>
      <c r="B68" s="68" t="s">
        <v>301</v>
      </c>
      <c r="C68" s="68" t="s">
        <v>57</v>
      </c>
      <c r="D68" s="68" t="s">
        <v>88</v>
      </c>
      <c r="E68" s="68" t="s">
        <v>89</v>
      </c>
      <c r="F68" s="68" t="s">
        <v>90</v>
      </c>
      <c r="G68" s="68" t="s">
        <v>367</v>
      </c>
      <c r="H68" s="68">
        <f>IFERROR(VLOOKUP(G68,lista!$A$4:$B$33,2, FALSE)," ")</f>
        <v>1600</v>
      </c>
      <c r="I68" s="68" t="s">
        <v>368</v>
      </c>
      <c r="J68" s="68" t="s">
        <v>486</v>
      </c>
      <c r="K68" s="68" t="s">
        <v>487</v>
      </c>
      <c r="L68" s="68" t="s">
        <v>488</v>
      </c>
      <c r="M68" s="68" t="s">
        <v>66</v>
      </c>
      <c r="N68" s="68" t="s">
        <v>372</v>
      </c>
      <c r="O68" s="68" t="s">
        <v>131</v>
      </c>
      <c r="P68" s="68" t="s">
        <v>481</v>
      </c>
      <c r="Q68" s="69" t="s">
        <v>489</v>
      </c>
      <c r="R68" s="68"/>
      <c r="S68" s="93">
        <f t="shared" si="4"/>
        <v>5328495571</v>
      </c>
      <c r="T68" s="68">
        <f t="shared" si="5"/>
        <v>4</v>
      </c>
      <c r="U68" s="68">
        <v>1</v>
      </c>
      <c r="V68" s="68" t="s">
        <v>490</v>
      </c>
      <c r="W68" s="70">
        <v>5328495571</v>
      </c>
      <c r="X68" s="68">
        <v>1</v>
      </c>
      <c r="Y68" s="68" t="s">
        <v>491</v>
      </c>
      <c r="Z68" s="70"/>
      <c r="AA68" s="68">
        <v>1</v>
      </c>
      <c r="AB68" s="68" t="s">
        <v>491</v>
      </c>
      <c r="AC68" s="70"/>
      <c r="AD68" s="68">
        <v>1</v>
      </c>
      <c r="AE68" s="68" t="s">
        <v>491</v>
      </c>
      <c r="AF68" s="70"/>
      <c r="AG68" s="27" t="str">
        <f t="shared" si="6"/>
        <v>5. For</v>
      </c>
      <c r="AH68" s="27" t="str">
        <f>+VLOOKUP(AG68,encadenados!$B$2:$C$8,2,TRUE)</f>
        <v>objcinco</v>
      </c>
      <c r="AI68" s="27" t="str">
        <f t="shared" si="7"/>
        <v>2. Dir</v>
      </c>
      <c r="AJ68" s="66" t="str">
        <f>+VLOOKUP(AI68,encadenados!$B$41:$C$48,2,TRUE)</f>
        <v>dimdos</v>
      </c>
      <c r="AK68" s="67" t="s">
        <v>380</v>
      </c>
    </row>
    <row r="69" spans="1:37" s="27" customFormat="1" ht="19.5" customHeight="1">
      <c r="A69" s="68" t="s">
        <v>86</v>
      </c>
      <c r="B69" s="68" t="s">
        <v>301</v>
      </c>
      <c r="C69" s="68" t="s">
        <v>57</v>
      </c>
      <c r="D69" s="68" t="s">
        <v>88</v>
      </c>
      <c r="E69" s="68" t="s">
        <v>89</v>
      </c>
      <c r="F69" s="68" t="s">
        <v>90</v>
      </c>
      <c r="G69" s="68" t="s">
        <v>367</v>
      </c>
      <c r="H69" s="68">
        <f>IFERROR(VLOOKUP(G69,lista!$A$4:$B$33,2, FALSE)," ")</f>
        <v>1600</v>
      </c>
      <c r="I69" s="68" t="s">
        <v>368</v>
      </c>
      <c r="J69" s="68" t="s">
        <v>492</v>
      </c>
      <c r="K69" s="68" t="s">
        <v>493</v>
      </c>
      <c r="L69" s="68" t="s">
        <v>494</v>
      </c>
      <c r="M69" s="68" t="s">
        <v>66</v>
      </c>
      <c r="N69" s="68" t="s">
        <v>440</v>
      </c>
      <c r="O69" s="68" t="s">
        <v>131</v>
      </c>
      <c r="P69" s="68" t="s">
        <v>400</v>
      </c>
      <c r="Q69" s="69" t="s">
        <v>489</v>
      </c>
      <c r="R69" s="68"/>
      <c r="S69" s="93">
        <f t="shared" si="4"/>
        <v>24209102186</v>
      </c>
      <c r="T69" s="68">
        <f t="shared" si="5"/>
        <v>4</v>
      </c>
      <c r="U69" s="68">
        <v>1</v>
      </c>
      <c r="V69" s="68" t="s">
        <v>495</v>
      </c>
      <c r="W69" s="70">
        <v>24209102186</v>
      </c>
      <c r="X69" s="68">
        <v>1</v>
      </c>
      <c r="Y69" s="68" t="s">
        <v>496</v>
      </c>
      <c r="Z69" s="70"/>
      <c r="AA69" s="68">
        <v>1</v>
      </c>
      <c r="AB69" s="68" t="s">
        <v>496</v>
      </c>
      <c r="AC69" s="70"/>
      <c r="AD69" s="68">
        <v>1</v>
      </c>
      <c r="AE69" s="68" t="s">
        <v>496</v>
      </c>
      <c r="AF69" s="70"/>
      <c r="AG69" s="27" t="str">
        <f t="shared" si="6"/>
        <v>5. For</v>
      </c>
      <c r="AH69" s="27" t="str">
        <f>+VLOOKUP(AG69,encadenados!$B$2:$C$8,2,TRUE)</f>
        <v>objcinco</v>
      </c>
      <c r="AI69" s="27" t="str">
        <f t="shared" si="7"/>
        <v>2. Dir</v>
      </c>
      <c r="AJ69" s="66" t="str">
        <f>+VLOOKUP(AI69,encadenados!$B$41:$C$48,2,TRUE)</f>
        <v>dimdos</v>
      </c>
      <c r="AK69" s="67" t="s">
        <v>380</v>
      </c>
    </row>
    <row r="70" spans="1:37" s="27" customFormat="1" ht="19.5" customHeight="1">
      <c r="A70" s="68" t="s">
        <v>86</v>
      </c>
      <c r="B70" s="68" t="s">
        <v>301</v>
      </c>
      <c r="C70" s="68" t="s">
        <v>57</v>
      </c>
      <c r="D70" s="68" t="s">
        <v>88</v>
      </c>
      <c r="E70" s="68" t="s">
        <v>89</v>
      </c>
      <c r="F70" s="68" t="s">
        <v>90</v>
      </c>
      <c r="G70" s="68" t="s">
        <v>367</v>
      </c>
      <c r="H70" s="68">
        <f>IFERROR(VLOOKUP(G70,lista!$A$4:$B$33,2, FALSE)," ")</f>
        <v>1600</v>
      </c>
      <c r="I70" s="68" t="s">
        <v>368</v>
      </c>
      <c r="J70" s="68" t="s">
        <v>497</v>
      </c>
      <c r="K70" s="68" t="s">
        <v>498</v>
      </c>
      <c r="L70" s="68" t="s">
        <v>499</v>
      </c>
      <c r="M70" s="68" t="s">
        <v>66</v>
      </c>
      <c r="N70" s="68" t="s">
        <v>440</v>
      </c>
      <c r="O70" s="68" t="s">
        <v>131</v>
      </c>
      <c r="P70" s="68" t="s">
        <v>373</v>
      </c>
      <c r="Q70" s="69" t="s">
        <v>500</v>
      </c>
      <c r="R70" s="68"/>
      <c r="S70" s="93">
        <f t="shared" si="4"/>
        <v>9586838000</v>
      </c>
      <c r="T70" s="68">
        <f t="shared" si="5"/>
        <v>4</v>
      </c>
      <c r="U70" s="68">
        <v>1</v>
      </c>
      <c r="V70" s="68" t="s">
        <v>501</v>
      </c>
      <c r="W70" s="70"/>
      <c r="X70" s="68">
        <v>1</v>
      </c>
      <c r="Y70" s="68" t="s">
        <v>502</v>
      </c>
      <c r="Z70" s="70">
        <v>3195612700</v>
      </c>
      <c r="AA70" s="68">
        <v>1</v>
      </c>
      <c r="AB70" s="68" t="s">
        <v>502</v>
      </c>
      <c r="AC70" s="70">
        <v>3195612700</v>
      </c>
      <c r="AD70" s="68">
        <v>1</v>
      </c>
      <c r="AE70" s="68" t="s">
        <v>502</v>
      </c>
      <c r="AF70" s="70">
        <v>3195612600</v>
      </c>
      <c r="AG70" s="27" t="str">
        <f t="shared" si="6"/>
        <v>5. For</v>
      </c>
      <c r="AH70" s="27" t="str">
        <f>+VLOOKUP(AG70,encadenados!$B$2:$C$8,2,TRUE)</f>
        <v>objcinco</v>
      </c>
      <c r="AI70" s="27" t="str">
        <f t="shared" si="7"/>
        <v>2. Dir</v>
      </c>
      <c r="AJ70" s="66" t="str">
        <f>+VLOOKUP(AI70,encadenados!$B$41:$C$48,2,TRUE)</f>
        <v>dimdos</v>
      </c>
      <c r="AK70" s="67" t="s">
        <v>380</v>
      </c>
    </row>
    <row r="71" spans="1:37" s="27" customFormat="1" ht="19.5" customHeight="1">
      <c r="A71" s="63" t="s">
        <v>86</v>
      </c>
      <c r="B71" s="63"/>
      <c r="C71" s="63" t="s">
        <v>57</v>
      </c>
      <c r="D71" s="63" t="s">
        <v>135</v>
      </c>
      <c r="E71" s="63" t="s">
        <v>503</v>
      </c>
      <c r="F71" s="63" t="s">
        <v>60</v>
      </c>
      <c r="G71" s="63" t="s">
        <v>504</v>
      </c>
      <c r="H71" s="63">
        <f>IFERROR(VLOOKUP(G71,lista!$A$4:$B$33,2, FALSE)," ")</f>
        <v>1700</v>
      </c>
      <c r="I71" s="63" t="s">
        <v>505</v>
      </c>
      <c r="J71" s="63" t="s">
        <v>506</v>
      </c>
      <c r="K71" s="63" t="s">
        <v>507</v>
      </c>
      <c r="L71" s="63" t="s">
        <v>508</v>
      </c>
      <c r="M71" s="63" t="s">
        <v>66</v>
      </c>
      <c r="N71" s="63" t="s">
        <v>509</v>
      </c>
      <c r="O71" s="63" t="s">
        <v>131</v>
      </c>
      <c r="P71" s="63" t="s">
        <v>510</v>
      </c>
      <c r="Q71" s="64" t="s">
        <v>70</v>
      </c>
      <c r="R71" s="63" t="s">
        <v>511</v>
      </c>
      <c r="S71" s="92">
        <f t="shared" si="4"/>
        <v>374661507</v>
      </c>
      <c r="T71" s="63">
        <f t="shared" si="5"/>
        <v>38</v>
      </c>
      <c r="U71" s="63">
        <v>2</v>
      </c>
      <c r="V71" s="63" t="s">
        <v>512</v>
      </c>
      <c r="W71" s="65">
        <v>31221792</v>
      </c>
      <c r="X71" s="63">
        <v>9</v>
      </c>
      <c r="Y71" s="63" t="s">
        <v>512</v>
      </c>
      <c r="Z71" s="65">
        <v>95483333</v>
      </c>
      <c r="AA71" s="63">
        <v>14</v>
      </c>
      <c r="AB71" s="63" t="s">
        <v>512</v>
      </c>
      <c r="AC71" s="65">
        <v>109123048</v>
      </c>
      <c r="AD71" s="63">
        <v>13</v>
      </c>
      <c r="AE71" s="63" t="s">
        <v>512</v>
      </c>
      <c r="AF71" s="65">
        <v>138833334</v>
      </c>
      <c r="AG71" s="27" t="str">
        <f t="shared" si="6"/>
        <v>5. For</v>
      </c>
      <c r="AH71" s="27" t="str">
        <f>+VLOOKUP(AG71,encadenados!$B$2:$C$8,2,TRUE)</f>
        <v>objcinco</v>
      </c>
      <c r="AI71" s="27" t="str">
        <f t="shared" si="7"/>
        <v>3. Ges</v>
      </c>
      <c r="AJ71" s="66" t="str">
        <f>+VLOOKUP(AI71,encadenados!$B$41:$C$48,2,TRUE)</f>
        <v>dimtres</v>
      </c>
      <c r="AK71" s="67" t="s">
        <v>228</v>
      </c>
    </row>
    <row r="72" spans="1:37" s="27" customFormat="1" ht="19.5" customHeight="1">
      <c r="A72" s="63" t="s">
        <v>86</v>
      </c>
      <c r="B72" s="63"/>
      <c r="C72" s="63" t="s">
        <v>57</v>
      </c>
      <c r="D72" s="63" t="s">
        <v>135</v>
      </c>
      <c r="E72" s="63" t="s">
        <v>503</v>
      </c>
      <c r="F72" s="63" t="s">
        <v>60</v>
      </c>
      <c r="G72" s="63" t="s">
        <v>504</v>
      </c>
      <c r="H72" s="63">
        <f>IFERROR(VLOOKUP(G72,lista!$A$4:$B$33,2, FALSE)," ")</f>
        <v>1700</v>
      </c>
      <c r="I72" s="63" t="s">
        <v>505</v>
      </c>
      <c r="J72" s="63" t="s">
        <v>513</v>
      </c>
      <c r="K72" s="63" t="s">
        <v>514</v>
      </c>
      <c r="L72" s="63" t="s">
        <v>515</v>
      </c>
      <c r="M72" s="63" t="s">
        <v>66</v>
      </c>
      <c r="N72" s="63" t="s">
        <v>516</v>
      </c>
      <c r="O72" s="63" t="s">
        <v>131</v>
      </c>
      <c r="P72" s="63" t="s">
        <v>517</v>
      </c>
      <c r="Q72" s="64" t="s">
        <v>70</v>
      </c>
      <c r="R72" s="63" t="s">
        <v>511</v>
      </c>
      <c r="S72" s="92">
        <f t="shared" si="4"/>
        <v>504382365</v>
      </c>
      <c r="T72" s="63">
        <f t="shared" si="5"/>
        <v>4</v>
      </c>
      <c r="U72" s="63">
        <v>1</v>
      </c>
      <c r="V72" s="63" t="s">
        <v>518</v>
      </c>
      <c r="W72" s="65">
        <v>42031864</v>
      </c>
      <c r="X72" s="63">
        <v>1</v>
      </c>
      <c r="Y72" s="63" t="s">
        <v>518</v>
      </c>
      <c r="Z72" s="65">
        <v>58166667</v>
      </c>
      <c r="AA72" s="63">
        <v>1</v>
      </c>
      <c r="AB72" s="63" t="s">
        <v>518</v>
      </c>
      <c r="AC72" s="65">
        <v>40900250.5</v>
      </c>
      <c r="AD72" s="63">
        <v>1</v>
      </c>
      <c r="AE72" s="63" t="s">
        <v>518</v>
      </c>
      <c r="AF72" s="65">
        <v>363283583.5</v>
      </c>
      <c r="AG72" s="27" t="str">
        <f t="shared" si="6"/>
        <v>5. For</v>
      </c>
      <c r="AH72" s="27" t="str">
        <f>+VLOOKUP(AG72,encadenados!$B$2:$C$8,2,TRUE)</f>
        <v>objcinco</v>
      </c>
      <c r="AI72" s="27" t="str">
        <f t="shared" si="7"/>
        <v>3. Ges</v>
      </c>
      <c r="AJ72" s="66" t="str">
        <f>+VLOOKUP(AI72,encadenados!$B$41:$C$48,2,TRUE)</f>
        <v>dimtres</v>
      </c>
      <c r="AK72" s="67" t="s">
        <v>228</v>
      </c>
    </row>
    <row r="73" spans="1:37" s="27" customFormat="1" ht="19.5" customHeight="1">
      <c r="A73" s="63" t="s">
        <v>519</v>
      </c>
      <c r="B73" s="63" t="s">
        <v>520</v>
      </c>
      <c r="C73" s="63" t="s">
        <v>57</v>
      </c>
      <c r="D73" s="63" t="s">
        <v>135</v>
      </c>
      <c r="E73" s="63" t="s">
        <v>210</v>
      </c>
      <c r="F73" s="63" t="s">
        <v>90</v>
      </c>
      <c r="G73" s="63" t="s">
        <v>504</v>
      </c>
      <c r="H73" s="63">
        <f>IFERROR(VLOOKUP(G73,lista!$A$4:$B$33,2, FALSE)," ")</f>
        <v>1700</v>
      </c>
      <c r="I73" s="63" t="s">
        <v>303</v>
      </c>
      <c r="J73" s="63" t="s">
        <v>521</v>
      </c>
      <c r="K73" s="63" t="s">
        <v>522</v>
      </c>
      <c r="L73" s="63" t="s">
        <v>523</v>
      </c>
      <c r="M73" s="63" t="s">
        <v>524</v>
      </c>
      <c r="N73" s="63" t="s">
        <v>525</v>
      </c>
      <c r="O73" s="63" t="s">
        <v>131</v>
      </c>
      <c r="P73" s="63" t="s">
        <v>526</v>
      </c>
      <c r="Q73" s="64" t="s">
        <v>527</v>
      </c>
      <c r="R73" s="63"/>
      <c r="S73" s="92">
        <f t="shared" si="4"/>
        <v>118000000</v>
      </c>
      <c r="T73" s="63">
        <f t="shared" si="5"/>
        <v>4</v>
      </c>
      <c r="U73" s="63">
        <v>1</v>
      </c>
      <c r="V73" s="63" t="s">
        <v>528</v>
      </c>
      <c r="W73" s="65">
        <v>25000000</v>
      </c>
      <c r="X73" s="63">
        <v>1</v>
      </c>
      <c r="Y73" s="63" t="s">
        <v>528</v>
      </c>
      <c r="Z73" s="65">
        <v>25000000</v>
      </c>
      <c r="AA73" s="63">
        <v>1</v>
      </c>
      <c r="AB73" s="63" t="s">
        <v>528</v>
      </c>
      <c r="AC73" s="65">
        <v>38000000</v>
      </c>
      <c r="AD73" s="63">
        <v>1</v>
      </c>
      <c r="AE73" s="63" t="s">
        <v>528</v>
      </c>
      <c r="AF73" s="65">
        <v>30000000</v>
      </c>
      <c r="AG73" s="27" t="str">
        <f t="shared" si="6"/>
        <v>1. Est</v>
      </c>
      <c r="AH73" s="27" t="str">
        <f>+VLOOKUP(AG73,encadenados!$B$2:$C$8,2,TRUE)</f>
        <v>objuno</v>
      </c>
      <c r="AI73" s="27" t="str">
        <f t="shared" si="7"/>
        <v>3. Ges</v>
      </c>
      <c r="AJ73" s="66" t="str">
        <f>+VLOOKUP(AI73,encadenados!$B$41:$C$48,2,TRUE)</f>
        <v>dimtres</v>
      </c>
      <c r="AK73" s="67" t="s">
        <v>228</v>
      </c>
    </row>
    <row r="74" spans="1:37" s="27" customFormat="1" ht="19.5" customHeight="1">
      <c r="A74" s="63" t="s">
        <v>519</v>
      </c>
      <c r="B74" s="63" t="s">
        <v>520</v>
      </c>
      <c r="C74" s="63" t="s">
        <v>57</v>
      </c>
      <c r="D74" s="63" t="s">
        <v>135</v>
      </c>
      <c r="E74" s="63" t="s">
        <v>210</v>
      </c>
      <c r="F74" s="63" t="s">
        <v>90</v>
      </c>
      <c r="G74" s="63" t="s">
        <v>504</v>
      </c>
      <c r="H74" s="63">
        <f>IFERROR(VLOOKUP(G74,lista!$A$4:$B$33,2, FALSE)," ")</f>
        <v>1700</v>
      </c>
      <c r="I74" s="63" t="s">
        <v>303</v>
      </c>
      <c r="J74" s="63" t="s">
        <v>529</v>
      </c>
      <c r="K74" s="63" t="s">
        <v>530</v>
      </c>
      <c r="L74" s="63" t="s">
        <v>523</v>
      </c>
      <c r="M74" s="63" t="s">
        <v>524</v>
      </c>
      <c r="N74" s="63" t="s">
        <v>525</v>
      </c>
      <c r="O74" s="63" t="s">
        <v>131</v>
      </c>
      <c r="P74" s="63" t="s">
        <v>526</v>
      </c>
      <c r="Q74" s="64" t="s">
        <v>531</v>
      </c>
      <c r="R74" s="63"/>
      <c r="S74" s="92">
        <f t="shared" si="4"/>
        <v>14703301000</v>
      </c>
      <c r="T74" s="63">
        <f t="shared" si="5"/>
        <v>2</v>
      </c>
      <c r="U74" s="63">
        <v>1</v>
      </c>
      <c r="V74" s="63" t="s">
        <v>528</v>
      </c>
      <c r="W74" s="65">
        <v>2645000000</v>
      </c>
      <c r="X74" s="63"/>
      <c r="Y74" s="63"/>
      <c r="Z74" s="65"/>
      <c r="AA74" s="63">
        <v>1</v>
      </c>
      <c r="AB74" s="63" t="s">
        <v>528</v>
      </c>
      <c r="AC74" s="65">
        <v>12058301000</v>
      </c>
      <c r="AD74" s="63"/>
      <c r="AE74" s="63"/>
      <c r="AF74" s="65"/>
      <c r="AG74" s="27" t="str">
        <f t="shared" si="6"/>
        <v>1. Est</v>
      </c>
      <c r="AH74" s="27" t="str">
        <f>+VLOOKUP(AG74,encadenados!$B$2:$C$8,2,TRUE)</f>
        <v>objuno</v>
      </c>
      <c r="AI74" s="27" t="str">
        <f t="shared" si="7"/>
        <v>3. Ges</v>
      </c>
      <c r="AJ74" s="66" t="str">
        <f>+VLOOKUP(AI74,encadenados!$B$41:$C$48,2,TRUE)</f>
        <v>dimtres</v>
      </c>
      <c r="AK74" s="67" t="s">
        <v>228</v>
      </c>
    </row>
    <row r="75" spans="1:37" s="27" customFormat="1" ht="19.5" customHeight="1">
      <c r="A75" s="63" t="s">
        <v>519</v>
      </c>
      <c r="B75" s="63" t="s">
        <v>520</v>
      </c>
      <c r="C75" s="63" t="s">
        <v>57</v>
      </c>
      <c r="D75" s="63" t="s">
        <v>135</v>
      </c>
      <c r="E75" s="63" t="s">
        <v>210</v>
      </c>
      <c r="F75" s="63" t="s">
        <v>90</v>
      </c>
      <c r="G75" s="63" t="s">
        <v>504</v>
      </c>
      <c r="H75" s="63">
        <f>IFERROR(VLOOKUP(G75,lista!$A$4:$B$33,2, FALSE)," ")</f>
        <v>1700</v>
      </c>
      <c r="I75" s="63" t="s">
        <v>303</v>
      </c>
      <c r="J75" s="63" t="s">
        <v>532</v>
      </c>
      <c r="K75" s="63" t="s">
        <v>533</v>
      </c>
      <c r="L75" s="63" t="s">
        <v>523</v>
      </c>
      <c r="M75" s="63" t="s">
        <v>524</v>
      </c>
      <c r="N75" s="63" t="s">
        <v>525</v>
      </c>
      <c r="O75" s="63" t="s">
        <v>131</v>
      </c>
      <c r="P75" s="63" t="s">
        <v>526</v>
      </c>
      <c r="Q75" s="64" t="s">
        <v>489</v>
      </c>
      <c r="R75" s="63"/>
      <c r="S75" s="92">
        <f t="shared" si="4"/>
        <v>4972439379</v>
      </c>
      <c r="T75" s="63">
        <f t="shared" si="5"/>
        <v>1</v>
      </c>
      <c r="U75" s="63"/>
      <c r="V75" s="63"/>
      <c r="W75" s="65"/>
      <c r="X75" s="63">
        <v>1</v>
      </c>
      <c r="Y75" s="63" t="s">
        <v>528</v>
      </c>
      <c r="Z75" s="65">
        <v>4972439379</v>
      </c>
      <c r="AA75" s="63"/>
      <c r="AB75" s="63"/>
      <c r="AC75" s="65"/>
      <c r="AD75" s="63"/>
      <c r="AE75" s="63"/>
      <c r="AF75" s="65"/>
      <c r="AG75" s="27" t="str">
        <f t="shared" si="6"/>
        <v>1. Est</v>
      </c>
      <c r="AH75" s="27" t="str">
        <f>+VLOOKUP(AG75,encadenados!$B$2:$C$8,2,TRUE)</f>
        <v>objuno</v>
      </c>
      <c r="AI75" s="27" t="str">
        <f t="shared" si="7"/>
        <v>3. Ges</v>
      </c>
      <c r="AJ75" s="66" t="str">
        <f>+VLOOKUP(AI75,encadenados!$B$41:$C$48,2,TRUE)</f>
        <v>dimtres</v>
      </c>
      <c r="AK75" s="67" t="s">
        <v>228</v>
      </c>
    </row>
    <row r="76" spans="1:37" s="27" customFormat="1" ht="19.5" customHeight="1">
      <c r="A76" s="63" t="s">
        <v>519</v>
      </c>
      <c r="B76" s="63" t="s">
        <v>520</v>
      </c>
      <c r="C76" s="63" t="s">
        <v>57</v>
      </c>
      <c r="D76" s="63" t="s">
        <v>135</v>
      </c>
      <c r="E76" s="63" t="s">
        <v>210</v>
      </c>
      <c r="F76" s="63" t="s">
        <v>60</v>
      </c>
      <c r="G76" s="63" t="s">
        <v>504</v>
      </c>
      <c r="H76" s="63">
        <f>IFERROR(VLOOKUP(G76,lista!$A$4:$B$33,2, FALSE)," ")</f>
        <v>1700</v>
      </c>
      <c r="I76" s="63"/>
      <c r="J76" s="63" t="s">
        <v>534</v>
      </c>
      <c r="K76" s="63" t="s">
        <v>535</v>
      </c>
      <c r="L76" s="63" t="s">
        <v>536</v>
      </c>
      <c r="M76" s="63" t="s">
        <v>159</v>
      </c>
      <c r="N76" s="63" t="s">
        <v>537</v>
      </c>
      <c r="O76" s="63" t="s">
        <v>131</v>
      </c>
      <c r="P76" s="63" t="s">
        <v>538</v>
      </c>
      <c r="Q76" s="64" t="s">
        <v>539</v>
      </c>
      <c r="R76" s="63" t="s">
        <v>540</v>
      </c>
      <c r="S76" s="92">
        <f t="shared" si="4"/>
        <v>1095660852</v>
      </c>
      <c r="T76" s="63">
        <f t="shared" si="5"/>
        <v>10</v>
      </c>
      <c r="U76" s="63">
        <v>1</v>
      </c>
      <c r="V76" s="63" t="s">
        <v>538</v>
      </c>
      <c r="W76" s="65">
        <v>64417191</v>
      </c>
      <c r="X76" s="63">
        <v>2</v>
      </c>
      <c r="Y76" s="63" t="s">
        <v>538</v>
      </c>
      <c r="Z76" s="65">
        <v>187280000</v>
      </c>
      <c r="AA76" s="63">
        <v>2</v>
      </c>
      <c r="AB76" s="63" t="s">
        <v>538</v>
      </c>
      <c r="AC76" s="65">
        <v>395570000</v>
      </c>
      <c r="AD76" s="63">
        <v>5</v>
      </c>
      <c r="AE76" s="63" t="s">
        <v>538</v>
      </c>
      <c r="AF76" s="65">
        <v>448393661</v>
      </c>
      <c r="AG76" s="27" t="str">
        <f t="shared" si="6"/>
        <v>1. Est</v>
      </c>
      <c r="AH76" s="27" t="str">
        <f>+VLOOKUP(AG76,encadenados!$B$2:$C$8,2,TRUE)</f>
        <v>objuno</v>
      </c>
      <c r="AI76" s="27" t="str">
        <f t="shared" si="7"/>
        <v>3. Ges</v>
      </c>
      <c r="AJ76" s="66" t="str">
        <f>+VLOOKUP(AI76,encadenados!$B$41:$C$48,2,TRUE)</f>
        <v>dimtres</v>
      </c>
      <c r="AK76" s="67" t="s">
        <v>228</v>
      </c>
    </row>
    <row r="77" spans="1:37" s="27" customFormat="1" ht="19.5" customHeight="1">
      <c r="A77" s="63" t="s">
        <v>519</v>
      </c>
      <c r="B77" s="63" t="s">
        <v>520</v>
      </c>
      <c r="C77" s="63" t="s">
        <v>57</v>
      </c>
      <c r="D77" s="63" t="s">
        <v>135</v>
      </c>
      <c r="E77" s="63" t="s">
        <v>210</v>
      </c>
      <c r="F77" s="63" t="s">
        <v>60</v>
      </c>
      <c r="G77" s="63" t="s">
        <v>504</v>
      </c>
      <c r="H77" s="63">
        <f>IFERROR(VLOOKUP(G77,lista!$A$4:$B$33,2, FALSE)," ")</f>
        <v>1700</v>
      </c>
      <c r="I77" s="63"/>
      <c r="J77" s="63" t="s">
        <v>541</v>
      </c>
      <c r="K77" s="63" t="s">
        <v>542</v>
      </c>
      <c r="L77" s="63" t="s">
        <v>311</v>
      </c>
      <c r="M77" s="63" t="s">
        <v>66</v>
      </c>
      <c r="N77" s="63" t="s">
        <v>543</v>
      </c>
      <c r="O77" s="63" t="s">
        <v>131</v>
      </c>
      <c r="P77" s="63" t="s">
        <v>544</v>
      </c>
      <c r="Q77" s="64" t="s">
        <v>539</v>
      </c>
      <c r="R77" s="63" t="s">
        <v>545</v>
      </c>
      <c r="S77" s="92">
        <f t="shared" si="4"/>
        <v>1805311488</v>
      </c>
      <c r="T77" s="63">
        <f t="shared" si="5"/>
        <v>94</v>
      </c>
      <c r="U77" s="63">
        <v>10</v>
      </c>
      <c r="V77" s="63" t="s">
        <v>544</v>
      </c>
      <c r="W77" s="65">
        <v>156665146</v>
      </c>
      <c r="X77" s="63">
        <v>28</v>
      </c>
      <c r="Y77" s="63" t="s">
        <v>544</v>
      </c>
      <c r="Z77" s="65">
        <v>353054991</v>
      </c>
      <c r="AA77" s="63">
        <v>28</v>
      </c>
      <c r="AB77" s="63" t="s">
        <v>544</v>
      </c>
      <c r="AC77" s="65">
        <v>476537285</v>
      </c>
      <c r="AD77" s="63">
        <v>28</v>
      </c>
      <c r="AE77" s="63" t="s">
        <v>544</v>
      </c>
      <c r="AF77" s="65">
        <v>819054066</v>
      </c>
      <c r="AG77" s="27" t="str">
        <f t="shared" si="6"/>
        <v>1. Est</v>
      </c>
      <c r="AH77" s="27" t="str">
        <f>+VLOOKUP(AG77,encadenados!$B$2:$C$8,2,TRUE)</f>
        <v>objuno</v>
      </c>
      <c r="AI77" s="27" t="str">
        <f t="shared" si="7"/>
        <v>3. Ges</v>
      </c>
      <c r="AJ77" s="66" t="str">
        <f>+VLOOKUP(AI77,encadenados!$B$41:$C$48,2,TRUE)</f>
        <v>dimtres</v>
      </c>
      <c r="AK77" s="67" t="s">
        <v>228</v>
      </c>
    </row>
    <row r="78" spans="1:37" s="27" customFormat="1" ht="19.5" customHeight="1">
      <c r="A78" s="63" t="s">
        <v>519</v>
      </c>
      <c r="B78" s="63" t="s">
        <v>520</v>
      </c>
      <c r="C78" s="63" t="s">
        <v>57</v>
      </c>
      <c r="D78" s="63" t="s">
        <v>135</v>
      </c>
      <c r="E78" s="63" t="s">
        <v>210</v>
      </c>
      <c r="F78" s="63" t="s">
        <v>60</v>
      </c>
      <c r="G78" s="63" t="s">
        <v>504</v>
      </c>
      <c r="H78" s="63">
        <f>IFERROR(VLOOKUP(G78,lista!$A$4:$B$33,2, FALSE)," ")</f>
        <v>1700</v>
      </c>
      <c r="I78" s="63"/>
      <c r="J78" s="63" t="s">
        <v>546</v>
      </c>
      <c r="K78" s="63" t="s">
        <v>547</v>
      </c>
      <c r="L78" s="63" t="s">
        <v>548</v>
      </c>
      <c r="M78" s="63" t="s">
        <v>159</v>
      </c>
      <c r="N78" s="63" t="s">
        <v>549</v>
      </c>
      <c r="O78" s="63" t="s">
        <v>131</v>
      </c>
      <c r="P78" s="63" t="s">
        <v>550</v>
      </c>
      <c r="Q78" s="64" t="s">
        <v>539</v>
      </c>
      <c r="R78" s="63" t="s">
        <v>551</v>
      </c>
      <c r="S78" s="92">
        <f t="shared" si="4"/>
        <v>199211064</v>
      </c>
      <c r="T78" s="63">
        <f t="shared" si="5"/>
        <v>4</v>
      </c>
      <c r="U78" s="63">
        <v>1</v>
      </c>
      <c r="V78" s="63" t="s">
        <v>550</v>
      </c>
      <c r="W78" s="65">
        <v>19740000</v>
      </c>
      <c r="X78" s="63">
        <v>1</v>
      </c>
      <c r="Y78" s="63" t="s">
        <v>550</v>
      </c>
      <c r="Z78" s="65">
        <v>37374000</v>
      </c>
      <c r="AA78" s="63">
        <v>1</v>
      </c>
      <c r="AB78" s="63" t="s">
        <v>550</v>
      </c>
      <c r="AC78" s="65">
        <v>49832000</v>
      </c>
      <c r="AD78" s="63">
        <v>1</v>
      </c>
      <c r="AE78" s="63" t="s">
        <v>550</v>
      </c>
      <c r="AF78" s="65">
        <v>92265064</v>
      </c>
      <c r="AG78" s="27" t="str">
        <f t="shared" si="6"/>
        <v>1. Est</v>
      </c>
      <c r="AH78" s="27" t="str">
        <f>+VLOOKUP(AG78,encadenados!$B$2:$C$8,2,TRUE)</f>
        <v>objuno</v>
      </c>
      <c r="AI78" s="27" t="str">
        <f t="shared" si="7"/>
        <v>3. Ges</v>
      </c>
      <c r="AJ78" s="66" t="str">
        <f>+VLOOKUP(AI78,encadenados!$B$41:$C$48,2,TRUE)</f>
        <v>dimtres</v>
      </c>
      <c r="AK78" s="67" t="s">
        <v>228</v>
      </c>
    </row>
    <row r="79" spans="1:37" s="27" customFormat="1" ht="19.5" customHeight="1">
      <c r="A79" s="63" t="s">
        <v>519</v>
      </c>
      <c r="B79" s="63" t="s">
        <v>520</v>
      </c>
      <c r="C79" s="63" t="s">
        <v>57</v>
      </c>
      <c r="D79" s="63" t="s">
        <v>135</v>
      </c>
      <c r="E79" s="63" t="s">
        <v>210</v>
      </c>
      <c r="F79" s="63" t="s">
        <v>60</v>
      </c>
      <c r="G79" s="63" t="s">
        <v>504</v>
      </c>
      <c r="H79" s="63">
        <f>IFERROR(VLOOKUP(G79,lista!$A$4:$B$33,2, FALSE)," ")</f>
        <v>1700</v>
      </c>
      <c r="I79" s="63"/>
      <c r="J79" s="63" t="s">
        <v>552</v>
      </c>
      <c r="K79" s="63" t="s">
        <v>553</v>
      </c>
      <c r="L79" s="63" t="s">
        <v>554</v>
      </c>
      <c r="M79" s="63" t="s">
        <v>159</v>
      </c>
      <c r="N79" s="63" t="s">
        <v>555</v>
      </c>
      <c r="O79" s="63" t="s">
        <v>97</v>
      </c>
      <c r="P79" s="63" t="s">
        <v>554</v>
      </c>
      <c r="Q79" s="64" t="s">
        <v>539</v>
      </c>
      <c r="R79" s="63" t="s">
        <v>556</v>
      </c>
      <c r="S79" s="92">
        <f t="shared" ref="S79:S114" si="8">+W79+Z79+AC79+AF79</f>
        <v>99605532</v>
      </c>
      <c r="T79" s="31">
        <f t="shared" ref="T79:T114" si="9">IF(COUNTIF(O79, "*" &amp; "no acumulado"),(AVERAGE(U79,X79,AA79,AD79)),(SUM(U79,X79,AA79,AD79)))</f>
        <v>1</v>
      </c>
      <c r="U79" s="73">
        <v>0.1</v>
      </c>
      <c r="V79" s="63" t="s">
        <v>557</v>
      </c>
      <c r="W79" s="65">
        <v>19500000</v>
      </c>
      <c r="X79" s="29">
        <v>0.1</v>
      </c>
      <c r="Y79" s="63" t="s">
        <v>557</v>
      </c>
      <c r="Z79" s="65">
        <v>20100000</v>
      </c>
      <c r="AA79" s="29">
        <v>0.3</v>
      </c>
      <c r="AB79" s="63" t="s">
        <v>557</v>
      </c>
      <c r="AC79" s="65">
        <v>20950000</v>
      </c>
      <c r="AD79" s="29">
        <v>0.5</v>
      </c>
      <c r="AE79" s="63" t="s">
        <v>557</v>
      </c>
      <c r="AF79" s="65">
        <v>39055532</v>
      </c>
      <c r="AG79" s="27" t="str">
        <f t="shared" si="6"/>
        <v>1. Est</v>
      </c>
      <c r="AH79" s="27" t="str">
        <f>+VLOOKUP(AG79,encadenados!$B$2:$C$8,2,TRUE)</f>
        <v>objuno</v>
      </c>
      <c r="AI79" s="27" t="str">
        <f t="shared" si="7"/>
        <v>3. Ges</v>
      </c>
      <c r="AJ79" s="66" t="str">
        <f>+VLOOKUP(AI79,encadenados!$B$41:$C$48,2,TRUE)</f>
        <v>dimtres</v>
      </c>
      <c r="AK79" s="67" t="s">
        <v>558</v>
      </c>
    </row>
    <row r="80" spans="1:37" s="27" customFormat="1" ht="19.5" customHeight="1">
      <c r="A80" s="63" t="s">
        <v>519</v>
      </c>
      <c r="B80" s="63" t="s">
        <v>520</v>
      </c>
      <c r="C80" s="63" t="s">
        <v>57</v>
      </c>
      <c r="D80" s="63" t="s">
        <v>135</v>
      </c>
      <c r="E80" s="63" t="s">
        <v>210</v>
      </c>
      <c r="F80" s="63" t="s">
        <v>60</v>
      </c>
      <c r="G80" s="63" t="s">
        <v>504</v>
      </c>
      <c r="H80" s="63">
        <f>IFERROR(VLOOKUP(G80,lista!$A$4:$B$33,2, FALSE)," ")</f>
        <v>1700</v>
      </c>
      <c r="I80" s="63"/>
      <c r="J80" s="63" t="s">
        <v>559</v>
      </c>
      <c r="K80" s="63" t="s">
        <v>560</v>
      </c>
      <c r="L80" s="63" t="s">
        <v>561</v>
      </c>
      <c r="M80" s="63" t="s">
        <v>159</v>
      </c>
      <c r="N80" s="63" t="s">
        <v>562</v>
      </c>
      <c r="O80" s="63" t="s">
        <v>97</v>
      </c>
      <c r="P80" s="63" t="s">
        <v>563</v>
      </c>
      <c r="Q80" s="64" t="s">
        <v>539</v>
      </c>
      <c r="R80" s="63" t="s">
        <v>564</v>
      </c>
      <c r="S80" s="92">
        <f t="shared" si="8"/>
        <v>199211064</v>
      </c>
      <c r="T80" s="29">
        <f t="shared" si="9"/>
        <v>1</v>
      </c>
      <c r="U80" s="29">
        <v>0.1</v>
      </c>
      <c r="V80" s="63" t="s">
        <v>565</v>
      </c>
      <c r="W80" s="65">
        <v>37374000</v>
      </c>
      <c r="X80" s="29">
        <v>0.1</v>
      </c>
      <c r="Y80" s="63" t="s">
        <v>565</v>
      </c>
      <c r="Z80" s="65">
        <v>37374000</v>
      </c>
      <c r="AA80" s="29">
        <v>0.3</v>
      </c>
      <c r="AB80" s="63" t="s">
        <v>565</v>
      </c>
      <c r="AC80" s="65">
        <v>53374000</v>
      </c>
      <c r="AD80" s="29">
        <v>0.5</v>
      </c>
      <c r="AE80" s="63" t="s">
        <v>565</v>
      </c>
      <c r="AF80" s="65">
        <v>71089064</v>
      </c>
      <c r="AG80" s="27" t="str">
        <f t="shared" ref="AG80:AG115" si="10">+MID(A80,1,6)</f>
        <v>1. Est</v>
      </c>
      <c r="AH80" s="27" t="str">
        <f>+VLOOKUP(AG80,encadenados!$B$2:$C$8,2,TRUE)</f>
        <v>objuno</v>
      </c>
      <c r="AI80" s="27" t="str">
        <f t="shared" ref="AI80:AI115" si="11">+MID(D80,1,6)</f>
        <v>3. Ges</v>
      </c>
      <c r="AJ80" s="66" t="str">
        <f>+VLOOKUP(AI80,encadenados!$B$41:$C$48,2,TRUE)</f>
        <v>dimtres</v>
      </c>
      <c r="AK80" s="67" t="s">
        <v>228</v>
      </c>
    </row>
    <row r="81" spans="1:37" s="37" customFormat="1" ht="19.5" customHeight="1">
      <c r="A81" s="68" t="s">
        <v>519</v>
      </c>
      <c r="B81" s="68" t="s">
        <v>566</v>
      </c>
      <c r="C81" s="68" t="s">
        <v>57</v>
      </c>
      <c r="D81" s="68" t="s">
        <v>135</v>
      </c>
      <c r="E81" s="68" t="s">
        <v>210</v>
      </c>
      <c r="F81" s="68" t="s">
        <v>90</v>
      </c>
      <c r="G81" s="68" t="s">
        <v>567</v>
      </c>
      <c r="H81" s="68">
        <f>IFERROR(VLOOKUP(G81,lista!$A$4:$B$33,2, FALSE)," ")</f>
        <v>2100</v>
      </c>
      <c r="I81" s="68" t="s">
        <v>568</v>
      </c>
      <c r="J81" s="68" t="s">
        <v>569</v>
      </c>
      <c r="K81" s="68" t="s">
        <v>570</v>
      </c>
      <c r="L81" s="68" t="s">
        <v>571</v>
      </c>
      <c r="M81" s="74" t="s">
        <v>159</v>
      </c>
      <c r="N81" s="68" t="s">
        <v>572</v>
      </c>
      <c r="O81" s="68" t="s">
        <v>131</v>
      </c>
      <c r="P81" s="68" t="s">
        <v>573</v>
      </c>
      <c r="Q81" s="69" t="s">
        <v>574</v>
      </c>
      <c r="R81" s="68" t="s">
        <v>575</v>
      </c>
      <c r="S81" s="93">
        <f t="shared" si="8"/>
        <v>7837445413</v>
      </c>
      <c r="T81" s="68">
        <f t="shared" si="9"/>
        <v>4</v>
      </c>
      <c r="U81" s="68"/>
      <c r="V81" s="68"/>
      <c r="W81" s="70"/>
      <c r="X81" s="68"/>
      <c r="Y81" s="68"/>
      <c r="Z81" s="70"/>
      <c r="AA81" s="68">
        <v>1</v>
      </c>
      <c r="AB81" s="68" t="s">
        <v>576</v>
      </c>
      <c r="AC81" s="70">
        <v>1971000000</v>
      </c>
      <c r="AD81" s="68">
        <v>3</v>
      </c>
      <c r="AE81" s="68" t="s">
        <v>576</v>
      </c>
      <c r="AF81" s="70">
        <v>5866445413</v>
      </c>
      <c r="AG81" s="37" t="str">
        <f t="shared" si="10"/>
        <v>1. Est</v>
      </c>
      <c r="AH81" s="27" t="str">
        <f>+VLOOKUP(AG81,encadenados!$B$2:$C$8,2,TRUE)</f>
        <v>objuno</v>
      </c>
      <c r="AI81" s="37" t="str">
        <f t="shared" si="11"/>
        <v>3. Ges</v>
      </c>
      <c r="AJ81" s="66" t="str">
        <f>+VLOOKUP(AI81,encadenados!$B$41:$C$48,2,TRUE)</f>
        <v>dimtres</v>
      </c>
      <c r="AK81" s="67" t="s">
        <v>577</v>
      </c>
    </row>
    <row r="82" spans="1:37" s="37" customFormat="1" ht="19.5" customHeight="1">
      <c r="A82" s="68" t="s">
        <v>519</v>
      </c>
      <c r="B82" s="68" t="s">
        <v>566</v>
      </c>
      <c r="C82" s="68" t="s">
        <v>57</v>
      </c>
      <c r="D82" s="68" t="s">
        <v>58</v>
      </c>
      <c r="E82" s="68" t="s">
        <v>59</v>
      </c>
      <c r="F82" s="68" t="s">
        <v>90</v>
      </c>
      <c r="G82" s="68" t="s">
        <v>567</v>
      </c>
      <c r="H82" s="68">
        <f>IFERROR(VLOOKUP(G82,lista!$A$4:$B$33,2, FALSE)," ")</f>
        <v>2100</v>
      </c>
      <c r="I82" s="68" t="s">
        <v>568</v>
      </c>
      <c r="J82" s="68" t="s">
        <v>578</v>
      </c>
      <c r="K82" s="68" t="s">
        <v>579</v>
      </c>
      <c r="L82" s="68" t="s">
        <v>580</v>
      </c>
      <c r="M82" s="74" t="s">
        <v>66</v>
      </c>
      <c r="N82" s="68" t="s">
        <v>581</v>
      </c>
      <c r="O82" s="68" t="s">
        <v>131</v>
      </c>
      <c r="P82" s="68" t="s">
        <v>573</v>
      </c>
      <c r="Q82" s="69" t="s">
        <v>574</v>
      </c>
      <c r="R82" s="68" t="s">
        <v>582</v>
      </c>
      <c r="S82" s="93">
        <f t="shared" si="8"/>
        <v>11381500000</v>
      </c>
      <c r="T82" s="68">
        <f t="shared" si="9"/>
        <v>2</v>
      </c>
      <c r="U82" s="68"/>
      <c r="V82" s="68" t="s">
        <v>411</v>
      </c>
      <c r="W82" s="70"/>
      <c r="X82" s="68"/>
      <c r="Y82" s="68" t="s">
        <v>411</v>
      </c>
      <c r="Z82" s="70"/>
      <c r="AA82" s="68"/>
      <c r="AB82" s="68" t="s">
        <v>411</v>
      </c>
      <c r="AC82" s="70"/>
      <c r="AD82" s="68">
        <v>2</v>
      </c>
      <c r="AE82" s="68" t="s">
        <v>583</v>
      </c>
      <c r="AF82" s="70">
        <v>11381500000</v>
      </c>
      <c r="AG82" s="37" t="str">
        <f t="shared" si="10"/>
        <v>1. Est</v>
      </c>
      <c r="AH82" s="27" t="str">
        <f>+VLOOKUP(AG82,encadenados!$B$2:$C$8,2,TRUE)</f>
        <v>objuno</v>
      </c>
      <c r="AI82" s="37" t="str">
        <f t="shared" si="11"/>
        <v>5. Inf</v>
      </c>
      <c r="AJ82" s="66" t="str">
        <f>+VLOOKUP(AI82,encadenados!$B$41:$C$48,2,TRUE)</f>
        <v>dimcinco</v>
      </c>
      <c r="AK82" s="67" t="s">
        <v>577</v>
      </c>
    </row>
    <row r="83" spans="1:37" s="37" customFormat="1" ht="19.5" customHeight="1">
      <c r="A83" s="68" t="s">
        <v>519</v>
      </c>
      <c r="B83" s="68" t="s">
        <v>584</v>
      </c>
      <c r="C83" s="68" t="s">
        <v>57</v>
      </c>
      <c r="D83" s="68" t="s">
        <v>135</v>
      </c>
      <c r="E83" s="68" t="s">
        <v>210</v>
      </c>
      <c r="F83" s="68" t="s">
        <v>90</v>
      </c>
      <c r="G83" s="68" t="s">
        <v>567</v>
      </c>
      <c r="H83" s="68">
        <f>IFERROR(VLOOKUP(G83,lista!$A$4:$B$33,2, FALSE)," ")</f>
        <v>2100</v>
      </c>
      <c r="I83" s="68" t="s">
        <v>568</v>
      </c>
      <c r="J83" s="68" t="s">
        <v>585</v>
      </c>
      <c r="K83" s="68" t="s">
        <v>586</v>
      </c>
      <c r="L83" s="68" t="s">
        <v>587</v>
      </c>
      <c r="M83" s="74" t="s">
        <v>66</v>
      </c>
      <c r="N83" s="68" t="s">
        <v>588</v>
      </c>
      <c r="O83" s="68" t="s">
        <v>68</v>
      </c>
      <c r="P83" s="68" t="s">
        <v>589</v>
      </c>
      <c r="Q83" s="69" t="s">
        <v>574</v>
      </c>
      <c r="R83" s="68" t="s">
        <v>590</v>
      </c>
      <c r="S83" s="93">
        <f t="shared" si="8"/>
        <v>6191981556</v>
      </c>
      <c r="T83" s="30">
        <f>+AD83</f>
        <v>0.95</v>
      </c>
      <c r="U83" s="30">
        <v>0.23</v>
      </c>
      <c r="V83" s="68" t="s">
        <v>591</v>
      </c>
      <c r="W83" s="70">
        <v>71359312</v>
      </c>
      <c r="X83" s="30">
        <v>0.47</v>
      </c>
      <c r="Y83" s="68" t="s">
        <v>591</v>
      </c>
      <c r="Z83" s="70">
        <v>840000000</v>
      </c>
      <c r="AA83" s="30">
        <v>0.71</v>
      </c>
      <c r="AB83" s="68" t="s">
        <v>591</v>
      </c>
      <c r="AC83" s="70">
        <v>950000000</v>
      </c>
      <c r="AD83" s="30">
        <v>0.95</v>
      </c>
      <c r="AE83" s="68" t="s">
        <v>591</v>
      </c>
      <c r="AF83" s="70">
        <v>4330622244</v>
      </c>
      <c r="AG83" s="37" t="str">
        <f t="shared" si="10"/>
        <v>1. Est</v>
      </c>
      <c r="AH83" s="27" t="str">
        <f>+VLOOKUP(AG83,encadenados!$B$2:$C$8,2,TRUE)</f>
        <v>objuno</v>
      </c>
      <c r="AI83" s="37" t="str">
        <f t="shared" si="11"/>
        <v>3. Ges</v>
      </c>
      <c r="AJ83" s="66" t="str">
        <f>+VLOOKUP(AI83,encadenados!$B$41:$C$48,2,TRUE)</f>
        <v>dimtres</v>
      </c>
      <c r="AK83" s="67" t="s">
        <v>577</v>
      </c>
    </row>
    <row r="84" spans="1:37" s="37" customFormat="1" ht="19.5" customHeight="1">
      <c r="A84" s="68" t="s">
        <v>519</v>
      </c>
      <c r="B84" s="68" t="s">
        <v>584</v>
      </c>
      <c r="C84" s="68" t="s">
        <v>57</v>
      </c>
      <c r="D84" s="68" t="s">
        <v>135</v>
      </c>
      <c r="E84" s="68" t="s">
        <v>210</v>
      </c>
      <c r="F84" s="68" t="s">
        <v>90</v>
      </c>
      <c r="G84" s="68" t="s">
        <v>567</v>
      </c>
      <c r="H84" s="68">
        <f>IFERROR(VLOOKUP(G84,lista!$A$4:$B$33,2, FALSE)," ")</f>
        <v>2100</v>
      </c>
      <c r="I84" s="68" t="s">
        <v>568</v>
      </c>
      <c r="J84" s="68" t="s">
        <v>592</v>
      </c>
      <c r="K84" s="68" t="s">
        <v>593</v>
      </c>
      <c r="L84" s="68" t="s">
        <v>594</v>
      </c>
      <c r="M84" s="74" t="s">
        <v>159</v>
      </c>
      <c r="N84" s="68" t="s">
        <v>595</v>
      </c>
      <c r="O84" s="68" t="s">
        <v>68</v>
      </c>
      <c r="P84" s="68" t="s">
        <v>596</v>
      </c>
      <c r="Q84" s="69" t="s">
        <v>574</v>
      </c>
      <c r="R84" s="68" t="s">
        <v>597</v>
      </c>
      <c r="S84" s="93">
        <f t="shared" si="8"/>
        <v>522102437377</v>
      </c>
      <c r="T84" s="30">
        <f t="shared" si="9"/>
        <v>0.37</v>
      </c>
      <c r="U84" s="30">
        <v>0.37</v>
      </c>
      <c r="V84" s="68" t="s">
        <v>598</v>
      </c>
      <c r="W84" s="70">
        <v>270987100027</v>
      </c>
      <c r="X84" s="30">
        <v>0.37</v>
      </c>
      <c r="Y84" s="68" t="s">
        <v>598</v>
      </c>
      <c r="Z84" s="70">
        <v>180772649303</v>
      </c>
      <c r="AA84" s="30">
        <v>0.37</v>
      </c>
      <c r="AB84" s="68" t="s">
        <v>598</v>
      </c>
      <c r="AC84" s="70">
        <v>280000000</v>
      </c>
      <c r="AD84" s="30">
        <v>0.37</v>
      </c>
      <c r="AE84" s="68" t="s">
        <v>598</v>
      </c>
      <c r="AF84" s="70">
        <v>70062688047</v>
      </c>
      <c r="AG84" s="37" t="str">
        <f t="shared" si="10"/>
        <v>1. Est</v>
      </c>
      <c r="AH84" s="27" t="str">
        <f>+VLOOKUP(AG84,encadenados!$B$2:$C$8,2,TRUE)</f>
        <v>objuno</v>
      </c>
      <c r="AI84" s="37" t="str">
        <f t="shared" si="11"/>
        <v>3. Ges</v>
      </c>
      <c r="AJ84" s="66" t="str">
        <f>+VLOOKUP(AI84,encadenados!$B$41:$C$48,2,TRUE)</f>
        <v>dimtres</v>
      </c>
      <c r="AK84" s="67" t="s">
        <v>577</v>
      </c>
    </row>
    <row r="85" spans="1:37" s="37" customFormat="1" ht="19.5" customHeight="1">
      <c r="A85" s="68" t="s">
        <v>519</v>
      </c>
      <c r="B85" s="68" t="s">
        <v>599</v>
      </c>
      <c r="C85" s="68" t="s">
        <v>57</v>
      </c>
      <c r="D85" s="68" t="s">
        <v>135</v>
      </c>
      <c r="E85" s="68" t="s">
        <v>210</v>
      </c>
      <c r="F85" s="68" t="s">
        <v>90</v>
      </c>
      <c r="G85" s="68" t="s">
        <v>567</v>
      </c>
      <c r="H85" s="68">
        <f>IFERROR(VLOOKUP(G85,lista!$A$4:$B$33,2, FALSE)," ")</f>
        <v>2100</v>
      </c>
      <c r="I85" s="68" t="s">
        <v>568</v>
      </c>
      <c r="J85" s="68" t="s">
        <v>600</v>
      </c>
      <c r="K85" s="68" t="s">
        <v>601</v>
      </c>
      <c r="L85" s="68" t="s">
        <v>602</v>
      </c>
      <c r="M85" s="74" t="s">
        <v>66</v>
      </c>
      <c r="N85" s="68" t="s">
        <v>603</v>
      </c>
      <c r="O85" s="68" t="s">
        <v>131</v>
      </c>
      <c r="P85" s="68" t="s">
        <v>573</v>
      </c>
      <c r="Q85" s="69" t="s">
        <v>574</v>
      </c>
      <c r="R85" s="68" t="s">
        <v>604</v>
      </c>
      <c r="S85" s="93">
        <f t="shared" si="8"/>
        <v>4082894652</v>
      </c>
      <c r="T85" s="68">
        <f t="shared" si="9"/>
        <v>4</v>
      </c>
      <c r="U85" s="68">
        <v>1</v>
      </c>
      <c r="V85" s="68" t="s">
        <v>605</v>
      </c>
      <c r="W85" s="70">
        <v>21200000</v>
      </c>
      <c r="X85" s="68">
        <v>1</v>
      </c>
      <c r="Y85" s="68" t="s">
        <v>605</v>
      </c>
      <c r="Z85" s="70">
        <v>580000000</v>
      </c>
      <c r="AA85" s="68">
        <v>1</v>
      </c>
      <c r="AB85" s="68" t="s">
        <v>605</v>
      </c>
      <c r="AC85" s="70">
        <v>720000000</v>
      </c>
      <c r="AD85" s="68">
        <v>1</v>
      </c>
      <c r="AE85" s="68" t="s">
        <v>605</v>
      </c>
      <c r="AF85" s="70">
        <v>2761694652</v>
      </c>
      <c r="AG85" s="37" t="str">
        <f t="shared" si="10"/>
        <v>1. Est</v>
      </c>
      <c r="AH85" s="27" t="str">
        <f>+VLOOKUP(AG85,encadenados!$B$2:$C$8,2,TRUE)</f>
        <v>objuno</v>
      </c>
      <c r="AI85" s="37" t="str">
        <f t="shared" si="11"/>
        <v>3. Ges</v>
      </c>
      <c r="AJ85" s="66" t="str">
        <f>+VLOOKUP(AI85,encadenados!$B$41:$C$48,2,TRUE)</f>
        <v>dimtres</v>
      </c>
      <c r="AK85" s="67" t="s">
        <v>577</v>
      </c>
    </row>
    <row r="86" spans="1:37" s="37" customFormat="1" ht="19.5" customHeight="1">
      <c r="A86" s="68" t="s">
        <v>519</v>
      </c>
      <c r="B86" s="68" t="s">
        <v>566</v>
      </c>
      <c r="C86" s="68" t="s">
        <v>57</v>
      </c>
      <c r="D86" s="68" t="s">
        <v>135</v>
      </c>
      <c r="E86" s="68" t="s">
        <v>210</v>
      </c>
      <c r="F86" s="68" t="s">
        <v>90</v>
      </c>
      <c r="G86" s="68" t="s">
        <v>567</v>
      </c>
      <c r="H86" s="68">
        <f>IFERROR(VLOOKUP(G86,lista!$A$4:$B$33,2, FALSE)," ")</f>
        <v>2100</v>
      </c>
      <c r="I86" s="68" t="s">
        <v>568</v>
      </c>
      <c r="J86" s="68" t="s">
        <v>606</v>
      </c>
      <c r="K86" s="68" t="s">
        <v>607</v>
      </c>
      <c r="L86" s="68" t="s">
        <v>608</v>
      </c>
      <c r="M86" s="74" t="s">
        <v>66</v>
      </c>
      <c r="N86" s="68" t="s">
        <v>603</v>
      </c>
      <c r="O86" s="68" t="s">
        <v>131</v>
      </c>
      <c r="P86" s="68" t="s">
        <v>573</v>
      </c>
      <c r="Q86" s="69" t="s">
        <v>574</v>
      </c>
      <c r="R86" s="68" t="s">
        <v>609</v>
      </c>
      <c r="S86" s="93">
        <f t="shared" si="8"/>
        <v>969817266</v>
      </c>
      <c r="T86" s="68">
        <f t="shared" si="9"/>
        <v>4</v>
      </c>
      <c r="U86" s="68">
        <v>1</v>
      </c>
      <c r="V86" s="68" t="s">
        <v>610</v>
      </c>
      <c r="W86" s="70">
        <v>10000000</v>
      </c>
      <c r="X86" s="68">
        <v>1</v>
      </c>
      <c r="Y86" s="68" t="s">
        <v>610</v>
      </c>
      <c r="Z86" s="70">
        <v>85000000</v>
      </c>
      <c r="AA86" s="68">
        <v>1</v>
      </c>
      <c r="AB86" s="68" t="s">
        <v>610</v>
      </c>
      <c r="AC86" s="70">
        <v>295000000</v>
      </c>
      <c r="AD86" s="68">
        <v>1</v>
      </c>
      <c r="AE86" s="68" t="s">
        <v>610</v>
      </c>
      <c r="AF86" s="70">
        <v>579817266</v>
      </c>
      <c r="AG86" s="37" t="str">
        <f t="shared" si="10"/>
        <v>1. Est</v>
      </c>
      <c r="AH86" s="27" t="str">
        <f>+VLOOKUP(AG86,encadenados!$B$2:$C$8,2,TRUE)</f>
        <v>objuno</v>
      </c>
      <c r="AI86" s="37" t="str">
        <f t="shared" si="11"/>
        <v>3. Ges</v>
      </c>
      <c r="AJ86" s="66" t="str">
        <f>+VLOOKUP(AI86,encadenados!$B$41:$C$48,2,TRUE)</f>
        <v>dimtres</v>
      </c>
      <c r="AK86" s="67" t="s">
        <v>577</v>
      </c>
    </row>
    <row r="87" spans="1:37" s="37" customFormat="1" ht="19.5" customHeight="1">
      <c r="A87" s="68" t="s">
        <v>519</v>
      </c>
      <c r="B87" s="68" t="s">
        <v>566</v>
      </c>
      <c r="C87" s="68" t="s">
        <v>57</v>
      </c>
      <c r="D87" s="68" t="s">
        <v>135</v>
      </c>
      <c r="E87" s="68" t="s">
        <v>210</v>
      </c>
      <c r="F87" s="68" t="s">
        <v>90</v>
      </c>
      <c r="G87" s="68" t="s">
        <v>567</v>
      </c>
      <c r="H87" s="68">
        <f>IFERROR(VLOOKUP(G87,lista!$A$4:$B$33,2, FALSE)," ")</f>
        <v>2100</v>
      </c>
      <c r="I87" s="68" t="s">
        <v>568</v>
      </c>
      <c r="J87" s="68" t="s">
        <v>611</v>
      </c>
      <c r="K87" s="68" t="s">
        <v>612</v>
      </c>
      <c r="L87" s="68" t="s">
        <v>613</v>
      </c>
      <c r="M87" s="74" t="s">
        <v>66</v>
      </c>
      <c r="N87" s="68" t="s">
        <v>614</v>
      </c>
      <c r="O87" s="68" t="s">
        <v>131</v>
      </c>
      <c r="P87" s="68" t="s">
        <v>615</v>
      </c>
      <c r="Q87" s="69" t="s">
        <v>574</v>
      </c>
      <c r="R87" s="68" t="s">
        <v>616</v>
      </c>
      <c r="S87" s="93">
        <f t="shared" si="8"/>
        <v>1044974280</v>
      </c>
      <c r="T87" s="68">
        <f t="shared" si="9"/>
        <v>4</v>
      </c>
      <c r="U87" s="68">
        <v>1</v>
      </c>
      <c r="V87" s="68" t="s">
        <v>617</v>
      </c>
      <c r="W87" s="70">
        <v>23892222</v>
      </c>
      <c r="X87" s="68">
        <v>1</v>
      </c>
      <c r="Y87" s="68" t="s">
        <v>617</v>
      </c>
      <c r="Z87" s="70">
        <v>275000000</v>
      </c>
      <c r="AA87" s="68">
        <v>1</v>
      </c>
      <c r="AB87" s="68" t="s">
        <v>617</v>
      </c>
      <c r="AC87" s="70">
        <v>315000000</v>
      </c>
      <c r="AD87" s="68">
        <v>1</v>
      </c>
      <c r="AE87" s="68" t="s">
        <v>617</v>
      </c>
      <c r="AF87" s="70">
        <v>431082058</v>
      </c>
      <c r="AG87" s="37" t="str">
        <f t="shared" si="10"/>
        <v>1. Est</v>
      </c>
      <c r="AH87" s="27" t="str">
        <f>+VLOOKUP(AG87,encadenados!$B$2:$C$8,2,TRUE)</f>
        <v>objuno</v>
      </c>
      <c r="AI87" s="37" t="str">
        <f t="shared" si="11"/>
        <v>3. Ges</v>
      </c>
      <c r="AJ87" s="66" t="str">
        <f>+VLOOKUP(AI87,encadenados!$B$41:$C$48,2,TRUE)</f>
        <v>dimtres</v>
      </c>
      <c r="AK87" s="67" t="s">
        <v>577</v>
      </c>
    </row>
    <row r="88" spans="1:37" s="37" customFormat="1" ht="19.5" customHeight="1">
      <c r="A88" s="68" t="s">
        <v>519</v>
      </c>
      <c r="B88" s="68" t="s">
        <v>566</v>
      </c>
      <c r="C88" s="68" t="s">
        <v>57</v>
      </c>
      <c r="D88" s="68" t="s">
        <v>135</v>
      </c>
      <c r="E88" s="68" t="s">
        <v>210</v>
      </c>
      <c r="F88" s="68" t="s">
        <v>90</v>
      </c>
      <c r="G88" s="68" t="s">
        <v>567</v>
      </c>
      <c r="H88" s="68">
        <f>IFERROR(VLOOKUP(G88,lista!$A$4:$B$33,2, FALSE)," ")</f>
        <v>2100</v>
      </c>
      <c r="I88" s="68" t="s">
        <v>568</v>
      </c>
      <c r="J88" s="68" t="s">
        <v>618</v>
      </c>
      <c r="K88" s="68" t="s">
        <v>619</v>
      </c>
      <c r="L88" s="68" t="s">
        <v>620</v>
      </c>
      <c r="M88" s="74" t="s">
        <v>159</v>
      </c>
      <c r="N88" s="68" t="s">
        <v>621</v>
      </c>
      <c r="O88" s="68" t="s">
        <v>131</v>
      </c>
      <c r="P88" s="68" t="s">
        <v>573</v>
      </c>
      <c r="Q88" s="69" t="s">
        <v>574</v>
      </c>
      <c r="R88" s="68" t="s">
        <v>622</v>
      </c>
      <c r="S88" s="93">
        <f t="shared" si="8"/>
        <v>1887400749</v>
      </c>
      <c r="T88" s="68">
        <f t="shared" si="9"/>
        <v>13</v>
      </c>
      <c r="U88" s="68">
        <v>2</v>
      </c>
      <c r="V88" s="68" t="s">
        <v>623</v>
      </c>
      <c r="W88" s="70">
        <v>92829266</v>
      </c>
      <c r="X88" s="68">
        <v>4</v>
      </c>
      <c r="Y88" s="68" t="s">
        <v>624</v>
      </c>
      <c r="Z88" s="70">
        <v>310000000</v>
      </c>
      <c r="AA88" s="68">
        <v>3</v>
      </c>
      <c r="AB88" s="68" t="s">
        <v>624</v>
      </c>
      <c r="AC88" s="70">
        <v>310000000</v>
      </c>
      <c r="AD88" s="68">
        <v>4</v>
      </c>
      <c r="AE88" s="68" t="s">
        <v>624</v>
      </c>
      <c r="AF88" s="70">
        <v>1174571483</v>
      </c>
      <c r="AG88" s="37" t="str">
        <f t="shared" si="10"/>
        <v>1. Est</v>
      </c>
      <c r="AH88" s="27" t="str">
        <f>+VLOOKUP(AG88,encadenados!$B$2:$C$8,2,TRUE)</f>
        <v>objuno</v>
      </c>
      <c r="AI88" s="37" t="str">
        <f t="shared" si="11"/>
        <v>3. Ges</v>
      </c>
      <c r="AJ88" s="66" t="str">
        <f>+VLOOKUP(AI88,encadenados!$B$41:$C$48,2,TRUE)</f>
        <v>dimtres</v>
      </c>
      <c r="AK88" s="67" t="s">
        <v>577</v>
      </c>
    </row>
    <row r="89" spans="1:37" s="37" customFormat="1" ht="19.5" customHeight="1">
      <c r="A89" s="68" t="s">
        <v>519</v>
      </c>
      <c r="B89" s="68" t="s">
        <v>566</v>
      </c>
      <c r="C89" s="68" t="s">
        <v>57</v>
      </c>
      <c r="D89" s="68" t="s">
        <v>135</v>
      </c>
      <c r="E89" s="68" t="s">
        <v>210</v>
      </c>
      <c r="F89" s="68" t="s">
        <v>90</v>
      </c>
      <c r="G89" s="68" t="s">
        <v>567</v>
      </c>
      <c r="H89" s="68">
        <f>IFERROR(VLOOKUP(G89,lista!$A$4:$B$33,2, FALSE)," ")</f>
        <v>2100</v>
      </c>
      <c r="I89" s="68" t="s">
        <v>568</v>
      </c>
      <c r="J89" s="68" t="s">
        <v>625</v>
      </c>
      <c r="K89" s="68" t="s">
        <v>626</v>
      </c>
      <c r="L89" s="68" t="s">
        <v>627</v>
      </c>
      <c r="M89" s="74" t="s">
        <v>66</v>
      </c>
      <c r="N89" s="68" t="s">
        <v>628</v>
      </c>
      <c r="O89" s="68" t="s">
        <v>131</v>
      </c>
      <c r="P89" s="68" t="s">
        <v>573</v>
      </c>
      <c r="Q89" s="69" t="s">
        <v>574</v>
      </c>
      <c r="R89" s="68" t="s">
        <v>629</v>
      </c>
      <c r="S89" s="93">
        <f t="shared" si="8"/>
        <v>31771753513</v>
      </c>
      <c r="T89" s="68">
        <f t="shared" si="9"/>
        <v>8</v>
      </c>
      <c r="U89" s="68">
        <v>2</v>
      </c>
      <c r="V89" s="68" t="s">
        <v>630</v>
      </c>
      <c r="W89" s="70">
        <v>483368913</v>
      </c>
      <c r="X89" s="68">
        <v>2</v>
      </c>
      <c r="Y89" s="68" t="s">
        <v>630</v>
      </c>
      <c r="Z89" s="70">
        <v>2560000000</v>
      </c>
      <c r="AA89" s="68">
        <v>2</v>
      </c>
      <c r="AB89" s="68" t="s">
        <v>630</v>
      </c>
      <c r="AC89" s="70">
        <v>4460000000</v>
      </c>
      <c r="AD89" s="68">
        <v>2</v>
      </c>
      <c r="AE89" s="68" t="s">
        <v>630</v>
      </c>
      <c r="AF89" s="70">
        <v>24268384600</v>
      </c>
      <c r="AG89" s="37" t="str">
        <f t="shared" si="10"/>
        <v>1. Est</v>
      </c>
      <c r="AH89" s="27" t="str">
        <f>+VLOOKUP(AG89,encadenados!$B$2:$C$8,2,TRUE)</f>
        <v>objuno</v>
      </c>
      <c r="AI89" s="37" t="str">
        <f t="shared" si="11"/>
        <v>3. Ges</v>
      </c>
      <c r="AJ89" s="66" t="str">
        <f>+VLOOKUP(AI89,encadenados!$B$41:$C$48,2,TRUE)</f>
        <v>dimtres</v>
      </c>
      <c r="AK89" s="67" t="s">
        <v>577</v>
      </c>
    </row>
    <row r="90" spans="1:37" s="37" customFormat="1" ht="19.5" customHeight="1">
      <c r="A90" s="68" t="s">
        <v>519</v>
      </c>
      <c r="B90" s="68" t="s">
        <v>631</v>
      </c>
      <c r="C90" s="68" t="s">
        <v>57</v>
      </c>
      <c r="D90" s="68" t="s">
        <v>135</v>
      </c>
      <c r="E90" s="68" t="s">
        <v>210</v>
      </c>
      <c r="F90" s="68" t="s">
        <v>90</v>
      </c>
      <c r="G90" s="68" t="s">
        <v>567</v>
      </c>
      <c r="H90" s="68">
        <f>IFERROR(VLOOKUP(G90,lista!$A$4:$B$33,2, FALSE)," ")</f>
        <v>2100</v>
      </c>
      <c r="I90" s="68" t="s">
        <v>568</v>
      </c>
      <c r="J90" s="68" t="s">
        <v>632</v>
      </c>
      <c r="K90" s="68" t="s">
        <v>633</v>
      </c>
      <c r="L90" s="68" t="s">
        <v>634</v>
      </c>
      <c r="M90" s="74" t="s">
        <v>66</v>
      </c>
      <c r="N90" s="68" t="s">
        <v>635</v>
      </c>
      <c r="O90" s="68" t="s">
        <v>131</v>
      </c>
      <c r="P90" s="68" t="s">
        <v>573</v>
      </c>
      <c r="Q90" s="69" t="s">
        <v>574</v>
      </c>
      <c r="R90" s="68" t="s">
        <v>604</v>
      </c>
      <c r="S90" s="93">
        <f t="shared" si="8"/>
        <v>4190326868</v>
      </c>
      <c r="T90" s="68">
        <f t="shared" si="9"/>
        <v>4</v>
      </c>
      <c r="U90" s="68">
        <v>1</v>
      </c>
      <c r="V90" s="68" t="s">
        <v>636</v>
      </c>
      <c r="W90" s="70">
        <v>20435037</v>
      </c>
      <c r="X90" s="68">
        <v>1</v>
      </c>
      <c r="Y90" s="68" t="s">
        <v>636</v>
      </c>
      <c r="Z90" s="70">
        <v>720000000</v>
      </c>
      <c r="AA90" s="68">
        <v>1</v>
      </c>
      <c r="AB90" s="68" t="s">
        <v>636</v>
      </c>
      <c r="AC90" s="70">
        <v>720000000</v>
      </c>
      <c r="AD90" s="68">
        <v>1</v>
      </c>
      <c r="AE90" s="68" t="s">
        <v>636</v>
      </c>
      <c r="AF90" s="70">
        <v>2729891831</v>
      </c>
      <c r="AG90" s="37" t="str">
        <f t="shared" si="10"/>
        <v>1. Est</v>
      </c>
      <c r="AH90" s="27" t="str">
        <f>+VLOOKUP(AG90,encadenados!$B$2:$C$8,2,TRUE)</f>
        <v>objuno</v>
      </c>
      <c r="AI90" s="37" t="str">
        <f t="shared" si="11"/>
        <v>3. Ges</v>
      </c>
      <c r="AJ90" s="66" t="str">
        <f>+VLOOKUP(AI90,encadenados!$B$41:$C$48,2,TRUE)</f>
        <v>dimtres</v>
      </c>
      <c r="AK90" s="67" t="s">
        <v>577</v>
      </c>
    </row>
    <row r="91" spans="1:37" s="37" customFormat="1" ht="19.5" customHeight="1">
      <c r="A91" s="68" t="s">
        <v>519</v>
      </c>
      <c r="B91" s="68" t="s">
        <v>631</v>
      </c>
      <c r="C91" s="68" t="s">
        <v>57</v>
      </c>
      <c r="D91" s="68" t="s">
        <v>135</v>
      </c>
      <c r="E91" s="68" t="s">
        <v>210</v>
      </c>
      <c r="F91" s="68" t="s">
        <v>90</v>
      </c>
      <c r="G91" s="68" t="s">
        <v>567</v>
      </c>
      <c r="H91" s="68">
        <f>IFERROR(VLOOKUP(G91,lista!$A$4:$B$33,2, FALSE)," ")</f>
        <v>2100</v>
      </c>
      <c r="I91" s="68" t="s">
        <v>568</v>
      </c>
      <c r="J91" s="68" t="s">
        <v>637</v>
      </c>
      <c r="K91" s="68" t="s">
        <v>638</v>
      </c>
      <c r="L91" s="68" t="s">
        <v>639</v>
      </c>
      <c r="M91" s="74" t="s">
        <v>159</v>
      </c>
      <c r="N91" s="68" t="s">
        <v>640</v>
      </c>
      <c r="O91" s="68" t="s">
        <v>131</v>
      </c>
      <c r="P91" s="68" t="s">
        <v>573</v>
      </c>
      <c r="Q91" s="69" t="s">
        <v>574</v>
      </c>
      <c r="R91" s="68" t="s">
        <v>641</v>
      </c>
      <c r="S91" s="93">
        <f t="shared" si="8"/>
        <v>20932403132</v>
      </c>
      <c r="T91" s="68">
        <f t="shared" si="9"/>
        <v>1</v>
      </c>
      <c r="U91" s="68" t="s">
        <v>642</v>
      </c>
      <c r="V91" s="68" t="s">
        <v>411</v>
      </c>
      <c r="W91" s="70"/>
      <c r="X91" s="68">
        <v>1</v>
      </c>
      <c r="Y91" s="68" t="s">
        <v>643</v>
      </c>
      <c r="Z91" s="70">
        <v>20932403132</v>
      </c>
      <c r="AA91" s="68" t="s">
        <v>411</v>
      </c>
      <c r="AB91" s="68" t="s">
        <v>411</v>
      </c>
      <c r="AC91" s="70"/>
      <c r="AD91" s="68" t="s">
        <v>411</v>
      </c>
      <c r="AE91" s="68" t="s">
        <v>411</v>
      </c>
      <c r="AF91" s="70"/>
      <c r="AG91" s="37" t="str">
        <f t="shared" si="10"/>
        <v>1. Est</v>
      </c>
      <c r="AH91" s="27" t="str">
        <f>+VLOOKUP(AG91,encadenados!$B$2:$C$8,2,TRUE)</f>
        <v>objuno</v>
      </c>
      <c r="AI91" s="37" t="str">
        <f t="shared" si="11"/>
        <v>3. Ges</v>
      </c>
      <c r="AJ91" s="66" t="str">
        <f>+VLOOKUP(AI91,encadenados!$B$41:$C$48,2,TRUE)</f>
        <v>dimtres</v>
      </c>
      <c r="AK91" s="67" t="s">
        <v>577</v>
      </c>
    </row>
    <row r="92" spans="1:37" s="37" customFormat="1" ht="19.5" customHeight="1">
      <c r="A92" s="68" t="s">
        <v>519</v>
      </c>
      <c r="B92" s="68" t="s">
        <v>644</v>
      </c>
      <c r="C92" s="68" t="s">
        <v>57</v>
      </c>
      <c r="D92" s="68" t="s">
        <v>135</v>
      </c>
      <c r="E92" s="68" t="s">
        <v>210</v>
      </c>
      <c r="F92" s="68" t="s">
        <v>90</v>
      </c>
      <c r="G92" s="68" t="s">
        <v>567</v>
      </c>
      <c r="H92" s="68">
        <f>IFERROR(VLOOKUP(G92,lista!$A$4:$B$33,2, FALSE)," ")</f>
        <v>2100</v>
      </c>
      <c r="I92" s="68" t="s">
        <v>568</v>
      </c>
      <c r="J92" s="68" t="s">
        <v>645</v>
      </c>
      <c r="K92" s="68" t="s">
        <v>646</v>
      </c>
      <c r="L92" s="68" t="s">
        <v>647</v>
      </c>
      <c r="M92" s="74" t="s">
        <v>66</v>
      </c>
      <c r="N92" s="68" t="s">
        <v>572</v>
      </c>
      <c r="O92" s="68" t="s">
        <v>131</v>
      </c>
      <c r="P92" s="68" t="s">
        <v>573</v>
      </c>
      <c r="Q92" s="69" t="s">
        <v>574</v>
      </c>
      <c r="R92" s="68" t="s">
        <v>648</v>
      </c>
      <c r="S92" s="93">
        <f t="shared" si="8"/>
        <v>1998373474</v>
      </c>
      <c r="T92" s="68">
        <f t="shared" si="9"/>
        <v>4</v>
      </c>
      <c r="U92" s="68">
        <v>1</v>
      </c>
      <c r="V92" s="68" t="s">
        <v>576</v>
      </c>
      <c r="W92" s="70">
        <v>3624867</v>
      </c>
      <c r="X92" s="68">
        <v>1</v>
      </c>
      <c r="Y92" s="68" t="s">
        <v>576</v>
      </c>
      <c r="Z92" s="70">
        <v>285000000</v>
      </c>
      <c r="AA92" s="68">
        <v>1</v>
      </c>
      <c r="AB92" s="68" t="s">
        <v>576</v>
      </c>
      <c r="AC92" s="70">
        <v>670000000</v>
      </c>
      <c r="AD92" s="68">
        <v>1</v>
      </c>
      <c r="AE92" s="68" t="s">
        <v>576</v>
      </c>
      <c r="AF92" s="70">
        <v>1039748607</v>
      </c>
      <c r="AG92" s="37" t="str">
        <f t="shared" si="10"/>
        <v>1. Est</v>
      </c>
      <c r="AH92" s="27" t="str">
        <f>+VLOOKUP(AG92,encadenados!$B$2:$C$8,2,TRUE)</f>
        <v>objuno</v>
      </c>
      <c r="AI92" s="37" t="str">
        <f t="shared" si="11"/>
        <v>3. Ges</v>
      </c>
      <c r="AJ92" s="66" t="str">
        <f>+VLOOKUP(AI92,encadenados!$B$41:$C$48,2,TRUE)</f>
        <v>dimtres</v>
      </c>
      <c r="AK92" s="67" t="s">
        <v>577</v>
      </c>
    </row>
    <row r="93" spans="1:37" s="37" customFormat="1" ht="19.5" customHeight="1">
      <c r="A93" s="68" t="s">
        <v>519</v>
      </c>
      <c r="B93" s="68" t="s">
        <v>566</v>
      </c>
      <c r="C93" s="68" t="s">
        <v>57</v>
      </c>
      <c r="D93" s="68" t="s">
        <v>135</v>
      </c>
      <c r="E93" s="68" t="s">
        <v>210</v>
      </c>
      <c r="F93" s="68" t="s">
        <v>90</v>
      </c>
      <c r="G93" s="68" t="s">
        <v>567</v>
      </c>
      <c r="H93" s="68">
        <f>IFERROR(VLOOKUP(G93,lista!$A$4:$B$33,2, FALSE)," ")</f>
        <v>2100</v>
      </c>
      <c r="I93" s="68" t="s">
        <v>568</v>
      </c>
      <c r="J93" s="68" t="s">
        <v>649</v>
      </c>
      <c r="K93" s="68" t="s">
        <v>650</v>
      </c>
      <c r="L93" s="68" t="s">
        <v>651</v>
      </c>
      <c r="M93" s="74" t="s">
        <v>66</v>
      </c>
      <c r="N93" s="68" t="s">
        <v>652</v>
      </c>
      <c r="O93" s="68" t="s">
        <v>131</v>
      </c>
      <c r="P93" s="68" t="s">
        <v>573</v>
      </c>
      <c r="Q93" s="69" t="s">
        <v>574</v>
      </c>
      <c r="R93" s="68" t="s">
        <v>653</v>
      </c>
      <c r="S93" s="93">
        <f t="shared" si="8"/>
        <v>1474585830</v>
      </c>
      <c r="T93" s="68">
        <f t="shared" si="9"/>
        <v>4</v>
      </c>
      <c r="U93" s="68">
        <v>1</v>
      </c>
      <c r="V93" s="68" t="s">
        <v>654</v>
      </c>
      <c r="W93" s="70">
        <v>9099793</v>
      </c>
      <c r="X93" s="68">
        <v>1</v>
      </c>
      <c r="Y93" s="68" t="s">
        <v>654</v>
      </c>
      <c r="Z93" s="70">
        <v>390500000</v>
      </c>
      <c r="AA93" s="68">
        <v>1</v>
      </c>
      <c r="AB93" s="68" t="s">
        <v>654</v>
      </c>
      <c r="AC93" s="70">
        <v>425600000</v>
      </c>
      <c r="AD93" s="68">
        <v>1</v>
      </c>
      <c r="AE93" s="68" t="s">
        <v>654</v>
      </c>
      <c r="AF93" s="70">
        <v>649386037</v>
      </c>
      <c r="AG93" s="37" t="str">
        <f t="shared" si="10"/>
        <v>1. Est</v>
      </c>
      <c r="AH93" s="27" t="str">
        <f>+VLOOKUP(AG93,encadenados!$B$2:$C$8,2,TRUE)</f>
        <v>objuno</v>
      </c>
      <c r="AI93" s="37" t="str">
        <f t="shared" si="11"/>
        <v>3. Ges</v>
      </c>
      <c r="AJ93" s="66" t="str">
        <f>+VLOOKUP(AI93,encadenados!$B$41:$C$48,2,TRUE)</f>
        <v>dimtres</v>
      </c>
      <c r="AK93" s="67" t="s">
        <v>577</v>
      </c>
    </row>
    <row r="94" spans="1:37" s="37" customFormat="1" ht="19.5" customHeight="1">
      <c r="A94" s="68" t="s">
        <v>519</v>
      </c>
      <c r="B94" s="68" t="s">
        <v>655</v>
      </c>
      <c r="C94" s="68" t="s">
        <v>57</v>
      </c>
      <c r="D94" s="68" t="s">
        <v>135</v>
      </c>
      <c r="E94" s="68" t="s">
        <v>210</v>
      </c>
      <c r="F94" s="68" t="s">
        <v>90</v>
      </c>
      <c r="G94" s="68" t="s">
        <v>567</v>
      </c>
      <c r="H94" s="68">
        <f>IFERROR(VLOOKUP(G94,lista!$A$4:$B$33,2, FALSE)," ")</f>
        <v>2100</v>
      </c>
      <c r="I94" s="68" t="s">
        <v>568</v>
      </c>
      <c r="J94" s="68" t="s">
        <v>656</v>
      </c>
      <c r="K94" s="68" t="s">
        <v>657</v>
      </c>
      <c r="L94" s="68" t="s">
        <v>658</v>
      </c>
      <c r="M94" s="74" t="s">
        <v>66</v>
      </c>
      <c r="N94" s="68" t="s">
        <v>572</v>
      </c>
      <c r="O94" s="68" t="s">
        <v>131</v>
      </c>
      <c r="P94" s="68" t="s">
        <v>573</v>
      </c>
      <c r="Q94" s="69" t="s">
        <v>574</v>
      </c>
      <c r="R94" s="68" t="s">
        <v>659</v>
      </c>
      <c r="S94" s="93">
        <f t="shared" si="8"/>
        <v>1547274691</v>
      </c>
      <c r="T94" s="68">
        <f t="shared" si="9"/>
        <v>2</v>
      </c>
      <c r="U94" s="68" t="s">
        <v>411</v>
      </c>
      <c r="V94" s="68" t="s">
        <v>411</v>
      </c>
      <c r="W94" s="70"/>
      <c r="X94" s="68"/>
      <c r="Y94" s="68" t="s">
        <v>654</v>
      </c>
      <c r="Z94" s="70">
        <v>117000000</v>
      </c>
      <c r="AA94" s="68">
        <v>1</v>
      </c>
      <c r="AB94" s="68" t="s">
        <v>660</v>
      </c>
      <c r="AC94" s="70">
        <v>145000000</v>
      </c>
      <c r="AD94" s="68">
        <v>1</v>
      </c>
      <c r="AE94" s="68" t="s">
        <v>576</v>
      </c>
      <c r="AF94" s="70">
        <v>1285274691</v>
      </c>
      <c r="AG94" s="37" t="str">
        <f t="shared" si="10"/>
        <v>1. Est</v>
      </c>
      <c r="AH94" s="27" t="str">
        <f>+VLOOKUP(AG94,encadenados!$B$2:$C$8,2,TRUE)</f>
        <v>objuno</v>
      </c>
      <c r="AI94" s="37" t="str">
        <f t="shared" si="11"/>
        <v>3. Ges</v>
      </c>
      <c r="AJ94" s="66" t="str">
        <f>+VLOOKUP(AI94,encadenados!$B$41:$C$48,2,TRUE)</f>
        <v>dimtres</v>
      </c>
      <c r="AK94" s="67" t="s">
        <v>577</v>
      </c>
    </row>
    <row r="95" spans="1:37" s="37" customFormat="1" ht="19.5" customHeight="1">
      <c r="A95" s="68" t="s">
        <v>519</v>
      </c>
      <c r="B95" s="68" t="s">
        <v>566</v>
      </c>
      <c r="C95" s="68" t="s">
        <v>57</v>
      </c>
      <c r="D95" s="68" t="s">
        <v>135</v>
      </c>
      <c r="E95" s="68" t="s">
        <v>210</v>
      </c>
      <c r="F95" s="68" t="s">
        <v>90</v>
      </c>
      <c r="G95" s="68" t="s">
        <v>567</v>
      </c>
      <c r="H95" s="68">
        <f>IFERROR(VLOOKUP(G95,lista!$A$4:$B$33,2, FALSE)," ")</f>
        <v>2100</v>
      </c>
      <c r="I95" s="68" t="s">
        <v>568</v>
      </c>
      <c r="J95" s="68" t="s">
        <v>661</v>
      </c>
      <c r="K95" s="68" t="s">
        <v>662</v>
      </c>
      <c r="L95" s="68" t="s">
        <v>663</v>
      </c>
      <c r="M95" s="74" t="s">
        <v>66</v>
      </c>
      <c r="N95" s="68" t="s">
        <v>664</v>
      </c>
      <c r="O95" s="68" t="s">
        <v>131</v>
      </c>
      <c r="P95" s="68" t="s">
        <v>573</v>
      </c>
      <c r="Q95" s="69" t="s">
        <v>574</v>
      </c>
      <c r="R95" s="68" t="s">
        <v>665</v>
      </c>
      <c r="S95" s="93">
        <f t="shared" si="8"/>
        <v>1834373075</v>
      </c>
      <c r="T95" s="68">
        <f t="shared" si="9"/>
        <v>4</v>
      </c>
      <c r="U95" s="68">
        <v>1</v>
      </c>
      <c r="V95" s="68" t="s">
        <v>666</v>
      </c>
      <c r="W95" s="70">
        <v>70781955</v>
      </c>
      <c r="X95" s="68">
        <v>1</v>
      </c>
      <c r="Y95" s="68" t="s">
        <v>666</v>
      </c>
      <c r="Z95" s="70">
        <v>432000000</v>
      </c>
      <c r="AA95" s="68">
        <v>1</v>
      </c>
      <c r="AB95" s="68" t="s">
        <v>666</v>
      </c>
      <c r="AC95" s="70">
        <v>732000000</v>
      </c>
      <c r="AD95" s="68">
        <v>1</v>
      </c>
      <c r="AE95" s="68" t="s">
        <v>666</v>
      </c>
      <c r="AF95" s="70">
        <v>599591120</v>
      </c>
      <c r="AG95" s="37" t="str">
        <f t="shared" si="10"/>
        <v>1. Est</v>
      </c>
      <c r="AH95" s="27" t="str">
        <f>+VLOOKUP(AG95,encadenados!$B$2:$C$8,2,TRUE)</f>
        <v>objuno</v>
      </c>
      <c r="AI95" s="37" t="str">
        <f t="shared" si="11"/>
        <v>3. Ges</v>
      </c>
      <c r="AJ95" s="66" t="str">
        <f>+VLOOKUP(AI95,encadenados!$B$41:$C$48,2,TRUE)</f>
        <v>dimtres</v>
      </c>
      <c r="AK95" s="67" t="s">
        <v>577</v>
      </c>
    </row>
    <row r="96" spans="1:37" s="37" customFormat="1" ht="19.5" customHeight="1">
      <c r="A96" s="68" t="s">
        <v>519</v>
      </c>
      <c r="B96" s="68" t="s">
        <v>566</v>
      </c>
      <c r="C96" s="68" t="s">
        <v>57</v>
      </c>
      <c r="D96" s="68" t="s">
        <v>135</v>
      </c>
      <c r="E96" s="68" t="s">
        <v>210</v>
      </c>
      <c r="F96" s="68" t="s">
        <v>90</v>
      </c>
      <c r="G96" s="68" t="s">
        <v>567</v>
      </c>
      <c r="H96" s="68">
        <f>IFERROR(VLOOKUP(G96,lista!$A$4:$B$33,2, FALSE)," ")</f>
        <v>2100</v>
      </c>
      <c r="I96" s="68" t="s">
        <v>568</v>
      </c>
      <c r="J96" s="68" t="s">
        <v>667</v>
      </c>
      <c r="K96" s="68" t="s">
        <v>668</v>
      </c>
      <c r="L96" s="68" t="s">
        <v>669</v>
      </c>
      <c r="M96" s="74" t="s">
        <v>66</v>
      </c>
      <c r="N96" s="68" t="s">
        <v>670</v>
      </c>
      <c r="O96" s="68" t="s">
        <v>131</v>
      </c>
      <c r="P96" s="68" t="s">
        <v>573</v>
      </c>
      <c r="Q96" s="69" t="s">
        <v>574</v>
      </c>
      <c r="R96" s="68" t="s">
        <v>671</v>
      </c>
      <c r="S96" s="93">
        <f t="shared" si="8"/>
        <v>2009771636</v>
      </c>
      <c r="T96" s="68">
        <f t="shared" si="9"/>
        <v>4</v>
      </c>
      <c r="U96" s="68">
        <v>1</v>
      </c>
      <c r="V96" s="68" t="s">
        <v>672</v>
      </c>
      <c r="W96" s="70">
        <v>18286500</v>
      </c>
      <c r="X96" s="68">
        <v>1</v>
      </c>
      <c r="Y96" s="68" t="s">
        <v>672</v>
      </c>
      <c r="Z96" s="70">
        <v>255000000</v>
      </c>
      <c r="AA96" s="68">
        <v>1</v>
      </c>
      <c r="AB96" s="68" t="s">
        <v>672</v>
      </c>
      <c r="AC96" s="70">
        <v>360000000</v>
      </c>
      <c r="AD96" s="68">
        <v>1</v>
      </c>
      <c r="AE96" s="68" t="s">
        <v>672</v>
      </c>
      <c r="AF96" s="70">
        <v>1376485136</v>
      </c>
      <c r="AG96" s="37" t="str">
        <f t="shared" si="10"/>
        <v>1. Est</v>
      </c>
      <c r="AH96" s="27" t="str">
        <f>+VLOOKUP(AG96,encadenados!$B$2:$C$8,2,TRUE)</f>
        <v>objuno</v>
      </c>
      <c r="AI96" s="37" t="str">
        <f t="shared" si="11"/>
        <v>3. Ges</v>
      </c>
      <c r="AJ96" s="66" t="str">
        <f>+VLOOKUP(AI96,encadenados!$B$41:$C$48,2,TRUE)</f>
        <v>dimtres</v>
      </c>
      <c r="AK96" s="67" t="s">
        <v>577</v>
      </c>
    </row>
    <row r="97" spans="1:37" s="37" customFormat="1" ht="19.5" customHeight="1">
      <c r="A97" s="68" t="s">
        <v>519</v>
      </c>
      <c r="B97" s="68" t="s">
        <v>673</v>
      </c>
      <c r="C97" s="68" t="s">
        <v>57</v>
      </c>
      <c r="D97" s="68" t="s">
        <v>135</v>
      </c>
      <c r="E97" s="68" t="s">
        <v>210</v>
      </c>
      <c r="F97" s="68" t="s">
        <v>90</v>
      </c>
      <c r="G97" s="68" t="s">
        <v>567</v>
      </c>
      <c r="H97" s="68">
        <f>IFERROR(VLOOKUP(G97,lista!$A$4:$B$33,2, FALSE)," ")</f>
        <v>2100</v>
      </c>
      <c r="I97" s="68" t="s">
        <v>568</v>
      </c>
      <c r="J97" s="68" t="s">
        <v>674</v>
      </c>
      <c r="K97" s="68" t="s">
        <v>675</v>
      </c>
      <c r="L97" s="68" t="s">
        <v>676</v>
      </c>
      <c r="M97" s="74" t="s">
        <v>159</v>
      </c>
      <c r="N97" s="68" t="s">
        <v>677</v>
      </c>
      <c r="O97" s="68" t="s">
        <v>131</v>
      </c>
      <c r="P97" s="68" t="s">
        <v>573</v>
      </c>
      <c r="Q97" s="69" t="s">
        <v>574</v>
      </c>
      <c r="R97" s="68" t="s">
        <v>678</v>
      </c>
      <c r="S97" s="93">
        <f t="shared" si="8"/>
        <v>1609710211</v>
      </c>
      <c r="T97" s="68">
        <f t="shared" si="9"/>
        <v>4</v>
      </c>
      <c r="U97" s="68" t="s">
        <v>411</v>
      </c>
      <c r="V97" s="68" t="s">
        <v>654</v>
      </c>
      <c r="W97" s="70">
        <v>4779133</v>
      </c>
      <c r="X97" s="68">
        <v>1</v>
      </c>
      <c r="Y97" s="68" t="s">
        <v>623</v>
      </c>
      <c r="Z97" s="70">
        <v>310000000</v>
      </c>
      <c r="AA97" s="68">
        <v>1</v>
      </c>
      <c r="AB97" s="68" t="s">
        <v>623</v>
      </c>
      <c r="AC97" s="70">
        <v>435000000</v>
      </c>
      <c r="AD97" s="68">
        <v>2</v>
      </c>
      <c r="AE97" s="68" t="s">
        <v>623</v>
      </c>
      <c r="AF97" s="70">
        <v>859931078</v>
      </c>
      <c r="AG97" s="37" t="str">
        <f t="shared" si="10"/>
        <v>1. Est</v>
      </c>
      <c r="AH97" s="27" t="str">
        <f>+VLOOKUP(AG97,encadenados!$B$2:$C$8,2,TRUE)</f>
        <v>objuno</v>
      </c>
      <c r="AI97" s="37" t="str">
        <f t="shared" si="11"/>
        <v>3. Ges</v>
      </c>
      <c r="AJ97" s="66" t="str">
        <f>+VLOOKUP(AI97,encadenados!$B$41:$C$48,2,TRUE)</f>
        <v>dimtres</v>
      </c>
      <c r="AK97" s="67" t="s">
        <v>577</v>
      </c>
    </row>
    <row r="98" spans="1:37" s="37" customFormat="1" ht="19.5" customHeight="1">
      <c r="A98" s="68" t="s">
        <v>519</v>
      </c>
      <c r="B98" s="68" t="s">
        <v>520</v>
      </c>
      <c r="C98" s="68" t="s">
        <v>57</v>
      </c>
      <c r="D98" s="68" t="s">
        <v>135</v>
      </c>
      <c r="E98" s="68" t="s">
        <v>210</v>
      </c>
      <c r="F98" s="68" t="s">
        <v>90</v>
      </c>
      <c r="G98" s="68" t="s">
        <v>567</v>
      </c>
      <c r="H98" s="68">
        <f>IFERROR(VLOOKUP(G98,lista!$A$4:$B$33,2, FALSE)," ")</f>
        <v>2100</v>
      </c>
      <c r="I98" s="68" t="s">
        <v>568</v>
      </c>
      <c r="J98" s="68" t="s">
        <v>679</v>
      </c>
      <c r="K98" s="68" t="s">
        <v>680</v>
      </c>
      <c r="L98" s="68" t="s">
        <v>681</v>
      </c>
      <c r="M98" s="74" t="s">
        <v>524</v>
      </c>
      <c r="N98" s="68" t="s">
        <v>681</v>
      </c>
      <c r="O98" s="68" t="s">
        <v>216</v>
      </c>
      <c r="P98" s="68" t="s">
        <v>682</v>
      </c>
      <c r="Q98" s="69" t="s">
        <v>574</v>
      </c>
      <c r="R98" s="68" t="s">
        <v>597</v>
      </c>
      <c r="S98" s="93">
        <f t="shared" si="8"/>
        <v>20492976277</v>
      </c>
      <c r="T98" s="68">
        <f t="shared" si="9"/>
        <v>37</v>
      </c>
      <c r="U98" s="68">
        <v>37</v>
      </c>
      <c r="V98" s="68" t="s">
        <v>683</v>
      </c>
      <c r="W98" s="70">
        <v>9197410665</v>
      </c>
      <c r="X98" s="68">
        <v>37</v>
      </c>
      <c r="Y98" s="68" t="s">
        <v>683</v>
      </c>
      <c r="Z98" s="70">
        <v>540000000</v>
      </c>
      <c r="AA98" s="68">
        <v>37</v>
      </c>
      <c r="AB98" s="68" t="s">
        <v>683</v>
      </c>
      <c r="AC98" s="70">
        <v>2100000000</v>
      </c>
      <c r="AD98" s="68">
        <v>37</v>
      </c>
      <c r="AE98" s="68" t="s">
        <v>683</v>
      </c>
      <c r="AF98" s="70">
        <v>8655565612</v>
      </c>
      <c r="AG98" s="37" t="str">
        <f t="shared" si="10"/>
        <v>1. Est</v>
      </c>
      <c r="AH98" s="27" t="str">
        <f>+VLOOKUP(AG98,encadenados!$B$2:$C$8,2,TRUE)</f>
        <v>objuno</v>
      </c>
      <c r="AI98" s="37" t="str">
        <f t="shared" si="11"/>
        <v>3. Ges</v>
      </c>
      <c r="AJ98" s="66" t="str">
        <f>+VLOOKUP(AI98,encadenados!$B$41:$C$48,2,TRUE)</f>
        <v>dimtres</v>
      </c>
      <c r="AK98" s="67" t="s">
        <v>577</v>
      </c>
    </row>
    <row r="99" spans="1:37" s="37" customFormat="1" ht="19.5" customHeight="1">
      <c r="A99" s="68" t="s">
        <v>519</v>
      </c>
      <c r="B99" s="68" t="s">
        <v>520</v>
      </c>
      <c r="C99" s="68" t="s">
        <v>57</v>
      </c>
      <c r="D99" s="68" t="s">
        <v>135</v>
      </c>
      <c r="E99" s="68" t="s">
        <v>210</v>
      </c>
      <c r="F99" s="68" t="s">
        <v>90</v>
      </c>
      <c r="G99" s="68" t="s">
        <v>567</v>
      </c>
      <c r="H99" s="68">
        <f>IFERROR(VLOOKUP(G99,lista!$A$4:$B$33,2, FALSE)," ")</f>
        <v>2100</v>
      </c>
      <c r="I99" s="68" t="s">
        <v>568</v>
      </c>
      <c r="J99" s="68" t="s">
        <v>684</v>
      </c>
      <c r="K99" s="68" t="s">
        <v>685</v>
      </c>
      <c r="L99" s="68" t="s">
        <v>686</v>
      </c>
      <c r="M99" s="74" t="s">
        <v>159</v>
      </c>
      <c r="N99" s="68" t="s">
        <v>640</v>
      </c>
      <c r="O99" s="68" t="s">
        <v>131</v>
      </c>
      <c r="P99" s="68" t="s">
        <v>573</v>
      </c>
      <c r="Q99" s="69" t="s">
        <v>687</v>
      </c>
      <c r="R99" s="68" t="s">
        <v>687</v>
      </c>
      <c r="S99" s="93">
        <f t="shared" si="8"/>
        <v>60699421000</v>
      </c>
      <c r="T99" s="68">
        <f t="shared" si="9"/>
        <v>4</v>
      </c>
      <c r="U99" s="68">
        <v>4</v>
      </c>
      <c r="V99" s="68" t="s">
        <v>688</v>
      </c>
      <c r="W99" s="70">
        <v>60699421000</v>
      </c>
      <c r="X99" s="68"/>
      <c r="Y99" s="68" t="s">
        <v>411</v>
      </c>
      <c r="Z99" s="70"/>
      <c r="AA99" s="68"/>
      <c r="AB99" s="68"/>
      <c r="AC99" s="70"/>
      <c r="AD99" s="68"/>
      <c r="AE99" s="68"/>
      <c r="AF99" s="70"/>
      <c r="AG99" s="37" t="str">
        <f t="shared" si="10"/>
        <v>1. Est</v>
      </c>
      <c r="AH99" s="27" t="str">
        <f>+VLOOKUP(AG99,encadenados!$B$2:$C$8,2,TRUE)</f>
        <v>objuno</v>
      </c>
      <c r="AI99" s="37" t="str">
        <f t="shared" si="11"/>
        <v>3. Ges</v>
      </c>
      <c r="AJ99" s="66" t="str">
        <f>+VLOOKUP(AI99,encadenados!$B$41:$C$48,2,TRUE)</f>
        <v>dimtres</v>
      </c>
      <c r="AK99" s="67" t="s">
        <v>577</v>
      </c>
    </row>
    <row r="100" spans="1:37" s="37" customFormat="1" ht="19.5" customHeight="1">
      <c r="A100" s="68" t="s">
        <v>519</v>
      </c>
      <c r="B100" s="68" t="s">
        <v>689</v>
      </c>
      <c r="C100" s="68" t="s">
        <v>57</v>
      </c>
      <c r="D100" s="68" t="s">
        <v>135</v>
      </c>
      <c r="E100" s="68" t="s">
        <v>210</v>
      </c>
      <c r="F100" s="68" t="s">
        <v>90</v>
      </c>
      <c r="G100" s="68" t="s">
        <v>567</v>
      </c>
      <c r="H100" s="68">
        <f>IFERROR(VLOOKUP(G100,lista!$A$4:$B$33,2, FALSE)," ")</f>
        <v>2100</v>
      </c>
      <c r="I100" s="68" t="s">
        <v>568</v>
      </c>
      <c r="J100" s="68" t="s">
        <v>690</v>
      </c>
      <c r="K100" s="68" t="s">
        <v>691</v>
      </c>
      <c r="L100" s="68" t="s">
        <v>686</v>
      </c>
      <c r="M100" s="68" t="s">
        <v>159</v>
      </c>
      <c r="N100" s="68" t="s">
        <v>640</v>
      </c>
      <c r="O100" s="68" t="s">
        <v>131</v>
      </c>
      <c r="P100" s="68" t="s">
        <v>573</v>
      </c>
      <c r="Q100" s="69" t="s">
        <v>527</v>
      </c>
      <c r="R100" s="68" t="s">
        <v>527</v>
      </c>
      <c r="S100" s="93">
        <f t="shared" ref="S100:S101" si="12">+W100+Z100+AC100+AF100</f>
        <v>4700000000000</v>
      </c>
      <c r="T100" s="68">
        <f t="shared" ref="T100" si="13">IF(COUNTIF(O100, "*" &amp; "no acumulado"),(AVERAGE(U100,X100,AA100,AD100)),(SUM(U100,X100,AA100,AD100)))</f>
        <v>10</v>
      </c>
      <c r="U100" s="68">
        <v>5</v>
      </c>
      <c r="V100" s="68" t="s">
        <v>643</v>
      </c>
      <c r="W100" s="70">
        <v>2000000000000</v>
      </c>
      <c r="X100" s="68">
        <v>5</v>
      </c>
      <c r="Y100" s="68" t="s">
        <v>643</v>
      </c>
      <c r="Z100" s="70">
        <v>2700000000000</v>
      </c>
      <c r="AA100" s="68"/>
      <c r="AB100" s="68" t="s">
        <v>411</v>
      </c>
      <c r="AC100" s="70"/>
      <c r="AD100" s="68"/>
      <c r="AE100" s="68" t="s">
        <v>411</v>
      </c>
      <c r="AF100" s="70"/>
      <c r="AG100" s="37" t="str">
        <f t="shared" ref="AG100" si="14">+MID(A100,1,6)</f>
        <v>1. Est</v>
      </c>
      <c r="AH100" s="27" t="str">
        <f>+VLOOKUP(AG100,encadenados!$B$2:$C$8,2,TRUE)</f>
        <v>objuno</v>
      </c>
      <c r="AI100" s="37" t="str">
        <f t="shared" ref="AI100" si="15">+MID(D100,1,6)</f>
        <v>3. Ges</v>
      </c>
      <c r="AJ100" s="66" t="str">
        <f>+VLOOKUP(AI100,encadenados!$B$41:$C$48,2,TRUE)</f>
        <v>dimtres</v>
      </c>
      <c r="AK100" s="67" t="s">
        <v>577</v>
      </c>
    </row>
    <row r="101" spans="1:37" s="37" customFormat="1" ht="19.5" customHeight="1">
      <c r="A101" s="68" t="s">
        <v>519</v>
      </c>
      <c r="B101" s="68" t="s">
        <v>520</v>
      </c>
      <c r="C101" s="68" t="s">
        <v>57</v>
      </c>
      <c r="D101" s="68" t="s">
        <v>135</v>
      </c>
      <c r="E101" s="68" t="s">
        <v>210</v>
      </c>
      <c r="F101" s="68" t="s">
        <v>90</v>
      </c>
      <c r="G101" s="68" t="s">
        <v>567</v>
      </c>
      <c r="H101" s="68">
        <v>2100</v>
      </c>
      <c r="I101" s="68" t="s">
        <v>568</v>
      </c>
      <c r="J101" s="68" t="s">
        <v>684</v>
      </c>
      <c r="K101" s="68" t="s">
        <v>692</v>
      </c>
      <c r="L101" s="68" t="s">
        <v>686</v>
      </c>
      <c r="M101" s="68" t="s">
        <v>159</v>
      </c>
      <c r="N101" s="68" t="s">
        <v>640</v>
      </c>
      <c r="O101" s="68" t="s">
        <v>131</v>
      </c>
      <c r="P101" s="68" t="s">
        <v>573</v>
      </c>
      <c r="Q101" s="69" t="s">
        <v>687</v>
      </c>
      <c r="R101" s="68" t="s">
        <v>489</v>
      </c>
      <c r="S101" s="93">
        <f t="shared" si="12"/>
        <v>2664247785</v>
      </c>
      <c r="T101" s="68">
        <v>1</v>
      </c>
      <c r="U101" s="68"/>
      <c r="V101" s="68"/>
      <c r="W101" s="70"/>
      <c r="X101" s="68"/>
      <c r="Y101" s="68" t="s">
        <v>411</v>
      </c>
      <c r="Z101" s="70"/>
      <c r="AA101" s="68"/>
      <c r="AB101" s="68"/>
      <c r="AC101" s="70"/>
      <c r="AD101" s="68">
        <v>1</v>
      </c>
      <c r="AE101" s="68" t="s">
        <v>688</v>
      </c>
      <c r="AF101" s="70">
        <v>2664247785</v>
      </c>
      <c r="AG101" s="37" t="str">
        <f t="shared" ref="AG101" si="16">+MID(A101,1,6)</f>
        <v>1. Est</v>
      </c>
      <c r="AH101" s="27" t="str">
        <f>+VLOOKUP(AG101,encadenados!$B$2:$C$8,2,TRUE)</f>
        <v>objuno</v>
      </c>
      <c r="AI101" s="37" t="str">
        <f t="shared" ref="AI101" si="17">+MID(D101,1,6)</f>
        <v>3. Ges</v>
      </c>
      <c r="AJ101" s="66" t="str">
        <f>+VLOOKUP(AI101,encadenados!$B$41:$C$48,2,TRUE)</f>
        <v>dimtres</v>
      </c>
      <c r="AK101" s="67" t="s">
        <v>693</v>
      </c>
    </row>
    <row r="102" spans="1:37" s="27" customFormat="1" ht="19.5" customHeight="1">
      <c r="A102" s="63" t="s">
        <v>86</v>
      </c>
      <c r="B102" s="63"/>
      <c r="C102" s="63" t="s">
        <v>57</v>
      </c>
      <c r="D102" s="63" t="s">
        <v>135</v>
      </c>
      <c r="E102" s="63" t="s">
        <v>210</v>
      </c>
      <c r="F102" s="63" t="s">
        <v>90</v>
      </c>
      <c r="G102" s="63" t="s">
        <v>694</v>
      </c>
      <c r="H102" s="63">
        <f>IFERROR(VLOOKUP(G102,lista!$A$4:$B$33,2, FALSE)," ")</f>
        <v>2200</v>
      </c>
      <c r="I102" s="63" t="s">
        <v>695</v>
      </c>
      <c r="J102" s="63" t="s">
        <v>696</v>
      </c>
      <c r="K102" s="63" t="s">
        <v>697</v>
      </c>
      <c r="L102" s="63" t="s">
        <v>698</v>
      </c>
      <c r="M102" s="63" t="s">
        <v>159</v>
      </c>
      <c r="N102" s="63" t="s">
        <v>699</v>
      </c>
      <c r="O102" s="63" t="s">
        <v>97</v>
      </c>
      <c r="P102" s="63" t="s">
        <v>700</v>
      </c>
      <c r="Q102" s="64" t="s">
        <v>701</v>
      </c>
      <c r="R102" s="63" t="s">
        <v>702</v>
      </c>
      <c r="S102" s="92">
        <v>2753000000</v>
      </c>
      <c r="T102" s="29">
        <f t="shared" si="9"/>
        <v>1</v>
      </c>
      <c r="U102" s="63" t="s">
        <v>411</v>
      </c>
      <c r="V102" s="63" t="s">
        <v>703</v>
      </c>
      <c r="W102" s="65">
        <v>44000000</v>
      </c>
      <c r="X102" s="29">
        <v>0.25</v>
      </c>
      <c r="Y102" s="63" t="s">
        <v>703</v>
      </c>
      <c r="Z102" s="65">
        <v>66000000</v>
      </c>
      <c r="AA102" s="29">
        <v>0.25</v>
      </c>
      <c r="AB102" s="63" t="s">
        <v>703</v>
      </c>
      <c r="AC102" s="65">
        <v>1316000000</v>
      </c>
      <c r="AD102" s="29">
        <v>0.5</v>
      </c>
      <c r="AE102" s="63" t="s">
        <v>703</v>
      </c>
      <c r="AF102" s="65">
        <v>1327000000</v>
      </c>
      <c r="AG102" s="27" t="str">
        <f t="shared" si="10"/>
        <v>5. For</v>
      </c>
      <c r="AH102" s="27" t="str">
        <f>+VLOOKUP(AG102,encadenados!$B$2:$C$8,2,TRUE)</f>
        <v>objcinco</v>
      </c>
      <c r="AI102" s="27" t="str">
        <f t="shared" si="11"/>
        <v>3. Ges</v>
      </c>
      <c r="AJ102" s="66" t="str">
        <f>+VLOOKUP(AI102,encadenados!$B$41:$C$48,2,TRUE)</f>
        <v>dimtres</v>
      </c>
      <c r="AK102" s="67" t="s">
        <v>704</v>
      </c>
    </row>
    <row r="103" spans="1:37" s="27" customFormat="1" ht="19.5" customHeight="1">
      <c r="A103" s="63" t="s">
        <v>519</v>
      </c>
      <c r="B103" s="63" t="s">
        <v>520</v>
      </c>
      <c r="C103" s="63" t="s">
        <v>57</v>
      </c>
      <c r="D103" s="63" t="s">
        <v>244</v>
      </c>
      <c r="E103" s="63" t="s">
        <v>136</v>
      </c>
      <c r="F103" s="63" t="s">
        <v>90</v>
      </c>
      <c r="G103" s="63" t="s">
        <v>694</v>
      </c>
      <c r="H103" s="63">
        <f>IFERROR(VLOOKUP(G103,lista!$A$4:$B$33,2, FALSE)," ")</f>
        <v>2200</v>
      </c>
      <c r="I103" s="63" t="s">
        <v>695</v>
      </c>
      <c r="J103" s="63" t="s">
        <v>705</v>
      </c>
      <c r="K103" s="63" t="s">
        <v>706</v>
      </c>
      <c r="L103" s="63" t="s">
        <v>707</v>
      </c>
      <c r="M103" s="63" t="s">
        <v>524</v>
      </c>
      <c r="N103" s="63" t="s">
        <v>708</v>
      </c>
      <c r="O103" s="63" t="s">
        <v>131</v>
      </c>
      <c r="P103" s="63" t="s">
        <v>709</v>
      </c>
      <c r="Q103" s="64" t="s">
        <v>701</v>
      </c>
      <c r="R103" s="63" t="s">
        <v>702</v>
      </c>
      <c r="S103" s="92">
        <v>27722707500</v>
      </c>
      <c r="T103" s="63">
        <f t="shared" si="9"/>
        <v>26</v>
      </c>
      <c r="U103" s="63">
        <v>6</v>
      </c>
      <c r="V103" s="63" t="s">
        <v>710</v>
      </c>
      <c r="W103" s="65">
        <v>292210000</v>
      </c>
      <c r="X103" s="63">
        <v>6</v>
      </c>
      <c r="Y103" s="63" t="s">
        <v>710</v>
      </c>
      <c r="Z103" s="65">
        <v>9119981666</v>
      </c>
      <c r="AA103" s="63">
        <v>7</v>
      </c>
      <c r="AB103" s="63" t="s">
        <v>710</v>
      </c>
      <c r="AC103" s="65">
        <v>9119981666</v>
      </c>
      <c r="AD103" s="63">
        <v>7</v>
      </c>
      <c r="AE103" s="63" t="s">
        <v>710</v>
      </c>
      <c r="AF103" s="65">
        <v>9190534168</v>
      </c>
      <c r="AG103" s="27" t="str">
        <f t="shared" si="10"/>
        <v>1. Est</v>
      </c>
      <c r="AH103" s="27" t="str">
        <f>+VLOOKUP(AG103,encadenados!$B$2:$C$8,2,TRUE)</f>
        <v>objuno</v>
      </c>
      <c r="AI103" s="27" t="str">
        <f t="shared" si="11"/>
        <v>6. Ges</v>
      </c>
      <c r="AJ103" s="66" t="str">
        <f>+VLOOKUP(AI103,encadenados!$B$41:$C$48,2,TRUE)</f>
        <v>dimseis</v>
      </c>
      <c r="AK103" s="67" t="s">
        <v>704</v>
      </c>
    </row>
    <row r="104" spans="1:37" s="27" customFormat="1" ht="19.5" customHeight="1">
      <c r="A104" s="63" t="s">
        <v>519</v>
      </c>
      <c r="B104" s="63" t="s">
        <v>711</v>
      </c>
      <c r="C104" s="63" t="s">
        <v>57</v>
      </c>
      <c r="D104" s="63" t="s">
        <v>135</v>
      </c>
      <c r="E104" s="63" t="s">
        <v>136</v>
      </c>
      <c r="F104" s="63" t="s">
        <v>90</v>
      </c>
      <c r="G104" s="63" t="s">
        <v>694</v>
      </c>
      <c r="H104" s="63">
        <f>IFERROR(VLOOKUP(G104,lista!$A$4:$B$33,2, FALSE)," ")</f>
        <v>2200</v>
      </c>
      <c r="I104" s="63" t="s">
        <v>695</v>
      </c>
      <c r="J104" s="63" t="s">
        <v>712</v>
      </c>
      <c r="K104" s="63" t="s">
        <v>713</v>
      </c>
      <c r="L104" s="63" t="s">
        <v>714</v>
      </c>
      <c r="M104" s="63" t="s">
        <v>159</v>
      </c>
      <c r="N104" s="63" t="s">
        <v>715</v>
      </c>
      <c r="O104" s="63" t="s">
        <v>131</v>
      </c>
      <c r="P104" s="63" t="s">
        <v>716</v>
      </c>
      <c r="Q104" s="64" t="s">
        <v>701</v>
      </c>
      <c r="R104" s="63" t="s">
        <v>717</v>
      </c>
      <c r="S104" s="92">
        <v>1834910000</v>
      </c>
      <c r="T104" s="63">
        <f t="shared" si="9"/>
        <v>9</v>
      </c>
      <c r="U104" s="63">
        <v>1</v>
      </c>
      <c r="V104" s="63" t="s">
        <v>718</v>
      </c>
      <c r="W104" s="65">
        <v>308680000</v>
      </c>
      <c r="X104" s="63">
        <v>3</v>
      </c>
      <c r="Y104" s="63" t="s">
        <v>718</v>
      </c>
      <c r="Z104" s="65">
        <v>463020000</v>
      </c>
      <c r="AA104" s="63">
        <v>3</v>
      </c>
      <c r="AB104" s="63" t="s">
        <v>718</v>
      </c>
      <c r="AC104" s="65">
        <v>493020000</v>
      </c>
      <c r="AD104" s="63">
        <v>2</v>
      </c>
      <c r="AE104" s="63" t="s">
        <v>718</v>
      </c>
      <c r="AF104" s="65">
        <v>570190000</v>
      </c>
      <c r="AG104" s="27" t="str">
        <f t="shared" si="10"/>
        <v>1. Est</v>
      </c>
      <c r="AH104" s="27" t="str">
        <f>+VLOOKUP(AG104,encadenados!$B$2:$C$8,2,TRUE)</f>
        <v>objuno</v>
      </c>
      <c r="AI104" s="27" t="str">
        <f t="shared" si="11"/>
        <v>3. Ges</v>
      </c>
      <c r="AJ104" s="66" t="str">
        <f>+VLOOKUP(AI104,encadenados!$B$41:$C$48,2,TRUE)</f>
        <v>dimtres</v>
      </c>
      <c r="AK104" s="67" t="s">
        <v>704</v>
      </c>
    </row>
    <row r="105" spans="1:37" s="27" customFormat="1" ht="19.5" customHeight="1">
      <c r="A105" s="63" t="s">
        <v>86</v>
      </c>
      <c r="B105" s="63"/>
      <c r="C105" s="63" t="s">
        <v>57</v>
      </c>
      <c r="D105" s="63" t="s">
        <v>135</v>
      </c>
      <c r="E105" s="63" t="s">
        <v>210</v>
      </c>
      <c r="F105" s="63" t="s">
        <v>90</v>
      </c>
      <c r="G105" s="63" t="s">
        <v>694</v>
      </c>
      <c r="H105" s="63">
        <f>IFERROR(VLOOKUP(G105,lista!$A$4:$B$33,2, FALSE)," ")</f>
        <v>2200</v>
      </c>
      <c r="I105" s="63" t="s">
        <v>695</v>
      </c>
      <c r="J105" s="63" t="s">
        <v>719</v>
      </c>
      <c r="K105" s="63" t="s">
        <v>720</v>
      </c>
      <c r="L105" s="63" t="s">
        <v>306</v>
      </c>
      <c r="M105" s="63" t="s">
        <v>66</v>
      </c>
      <c r="N105" s="63" t="s">
        <v>721</v>
      </c>
      <c r="O105" s="63" t="s">
        <v>131</v>
      </c>
      <c r="P105" s="63" t="s">
        <v>722</v>
      </c>
      <c r="Q105" s="64" t="s">
        <v>701</v>
      </c>
      <c r="R105" s="63" t="s">
        <v>723</v>
      </c>
      <c r="S105" s="92">
        <v>689382500</v>
      </c>
      <c r="T105" s="63">
        <f t="shared" si="9"/>
        <v>250</v>
      </c>
      <c r="U105" s="63">
        <v>41</v>
      </c>
      <c r="V105" s="63" t="s">
        <v>724</v>
      </c>
      <c r="W105" s="65">
        <v>125000000</v>
      </c>
      <c r="X105" s="63">
        <v>83</v>
      </c>
      <c r="Y105" s="63" t="s">
        <v>724</v>
      </c>
      <c r="Z105" s="65">
        <v>125000000</v>
      </c>
      <c r="AA105" s="63">
        <v>83</v>
      </c>
      <c r="AB105" s="63" t="s">
        <v>724</v>
      </c>
      <c r="AC105" s="65">
        <v>219691250</v>
      </c>
      <c r="AD105" s="63">
        <v>43</v>
      </c>
      <c r="AE105" s="63" t="s">
        <v>724</v>
      </c>
      <c r="AF105" s="65">
        <v>219691250</v>
      </c>
      <c r="AG105" s="27" t="str">
        <f t="shared" si="10"/>
        <v>5. For</v>
      </c>
      <c r="AH105" s="27" t="str">
        <f>+VLOOKUP(AG105,encadenados!$B$2:$C$8,2,TRUE)</f>
        <v>objcinco</v>
      </c>
      <c r="AI105" s="27" t="str">
        <f t="shared" si="11"/>
        <v>3. Ges</v>
      </c>
      <c r="AJ105" s="66" t="str">
        <f>+VLOOKUP(AI105,encadenados!$B$41:$C$48,2,TRUE)</f>
        <v>dimtres</v>
      </c>
      <c r="AK105" s="67" t="s">
        <v>704</v>
      </c>
    </row>
    <row r="106" spans="1:37" s="27" customFormat="1" ht="19.5" customHeight="1">
      <c r="A106" s="68" t="s">
        <v>519</v>
      </c>
      <c r="B106" s="68" t="s">
        <v>711</v>
      </c>
      <c r="C106" s="68" t="s">
        <v>57</v>
      </c>
      <c r="D106" s="68" t="s">
        <v>244</v>
      </c>
      <c r="E106" s="68" t="s">
        <v>245</v>
      </c>
      <c r="F106" s="68" t="s">
        <v>90</v>
      </c>
      <c r="G106" s="68" t="s">
        <v>725</v>
      </c>
      <c r="H106" s="68">
        <f>IFERROR(VLOOKUP(G106,lista!$A$4:$B$33,2, FALSE)," ")</f>
        <v>2300</v>
      </c>
      <c r="I106" s="68" t="s">
        <v>303</v>
      </c>
      <c r="J106" s="68" t="s">
        <v>726</v>
      </c>
      <c r="K106" s="68" t="s">
        <v>727</v>
      </c>
      <c r="L106" s="68" t="s">
        <v>728</v>
      </c>
      <c r="M106" s="68" t="s">
        <v>729</v>
      </c>
      <c r="N106" s="68" t="s">
        <v>728</v>
      </c>
      <c r="O106" s="68" t="s">
        <v>131</v>
      </c>
      <c r="P106" s="68" t="s">
        <v>730</v>
      </c>
      <c r="Q106" s="69" t="s">
        <v>731</v>
      </c>
      <c r="R106" s="68" t="s">
        <v>732</v>
      </c>
      <c r="S106" s="93">
        <f t="shared" si="8"/>
        <v>412756311</v>
      </c>
      <c r="T106" s="68">
        <f t="shared" si="9"/>
        <v>13</v>
      </c>
      <c r="U106" s="68">
        <v>2</v>
      </c>
      <c r="V106" s="68" t="s">
        <v>733</v>
      </c>
      <c r="W106" s="70">
        <v>35077000</v>
      </c>
      <c r="X106" s="68">
        <v>3</v>
      </c>
      <c r="Y106" s="68" t="s">
        <v>734</v>
      </c>
      <c r="Z106" s="70">
        <v>105235320</v>
      </c>
      <c r="AA106" s="68">
        <v>4</v>
      </c>
      <c r="AB106" s="68" t="s">
        <v>735</v>
      </c>
      <c r="AC106" s="70">
        <v>105235320</v>
      </c>
      <c r="AD106" s="68">
        <v>4</v>
      </c>
      <c r="AE106" s="68" t="s">
        <v>735</v>
      </c>
      <c r="AF106" s="70">
        <v>167208671</v>
      </c>
      <c r="AG106" s="27" t="str">
        <f t="shared" si="10"/>
        <v>1. Est</v>
      </c>
      <c r="AH106" s="27" t="str">
        <f>+VLOOKUP(AG106,encadenados!$B$2:$C$8,2,TRUE)</f>
        <v>objuno</v>
      </c>
      <c r="AI106" s="27" t="str">
        <f t="shared" si="11"/>
        <v>6. Ges</v>
      </c>
      <c r="AJ106" s="66" t="str">
        <f>+VLOOKUP(AI106,encadenados!$B$41:$C$48,2,TRUE)</f>
        <v>dimseis</v>
      </c>
      <c r="AK106" s="67" t="s">
        <v>736</v>
      </c>
    </row>
    <row r="107" spans="1:37" s="27" customFormat="1" ht="19.5" customHeight="1">
      <c r="A107" s="68" t="s">
        <v>86</v>
      </c>
      <c r="B107" s="68" t="s">
        <v>301</v>
      </c>
      <c r="C107" s="68" t="s">
        <v>57</v>
      </c>
      <c r="D107" s="68" t="s">
        <v>244</v>
      </c>
      <c r="E107" s="68" t="s">
        <v>245</v>
      </c>
      <c r="F107" s="68" t="s">
        <v>90</v>
      </c>
      <c r="G107" s="68" t="s">
        <v>725</v>
      </c>
      <c r="H107" s="68">
        <f>IFERROR(VLOOKUP(G107,lista!$A$4:$B$33,2, FALSE)," ")</f>
        <v>2300</v>
      </c>
      <c r="I107" s="68" t="s">
        <v>303</v>
      </c>
      <c r="J107" s="68" t="s">
        <v>737</v>
      </c>
      <c r="K107" s="68" t="s">
        <v>738</v>
      </c>
      <c r="L107" s="68" t="s">
        <v>739</v>
      </c>
      <c r="M107" s="68" t="s">
        <v>66</v>
      </c>
      <c r="N107" s="68" t="s">
        <v>740</v>
      </c>
      <c r="O107" s="68" t="s">
        <v>97</v>
      </c>
      <c r="P107" s="68" t="s">
        <v>730</v>
      </c>
      <c r="Q107" s="69" t="s">
        <v>731</v>
      </c>
      <c r="R107" s="68" t="s">
        <v>732</v>
      </c>
      <c r="S107" s="93">
        <f t="shared" si="8"/>
        <v>757941079</v>
      </c>
      <c r="T107" s="30">
        <f t="shared" si="9"/>
        <v>1</v>
      </c>
      <c r="U107" s="30">
        <v>0.25</v>
      </c>
      <c r="V107" s="68" t="s">
        <v>741</v>
      </c>
      <c r="W107" s="70">
        <v>96621384</v>
      </c>
      <c r="X107" s="30">
        <v>0.25</v>
      </c>
      <c r="Y107" s="68" t="s">
        <v>741</v>
      </c>
      <c r="Z107" s="70">
        <v>193242768</v>
      </c>
      <c r="AA107" s="30">
        <v>0.25</v>
      </c>
      <c r="AB107" s="68" t="s">
        <v>741</v>
      </c>
      <c r="AC107" s="70">
        <v>193242768</v>
      </c>
      <c r="AD107" s="30">
        <v>0.25</v>
      </c>
      <c r="AE107" s="68" t="s">
        <v>741</v>
      </c>
      <c r="AF107" s="70">
        <v>274834159</v>
      </c>
      <c r="AG107" s="27" t="str">
        <f t="shared" si="10"/>
        <v>5. For</v>
      </c>
      <c r="AH107" s="27" t="str">
        <f>+VLOOKUP(AG107,encadenados!$B$2:$C$8,2,TRUE)</f>
        <v>objcinco</v>
      </c>
      <c r="AI107" s="27" t="str">
        <f t="shared" si="11"/>
        <v>6. Ges</v>
      </c>
      <c r="AJ107" s="66" t="str">
        <f>+VLOOKUP(AI107,encadenados!$B$41:$C$48,2,TRUE)</f>
        <v>dimseis</v>
      </c>
      <c r="AK107" s="67" t="s">
        <v>736</v>
      </c>
    </row>
    <row r="108" spans="1:37" s="27" customFormat="1" ht="19.5" customHeight="1">
      <c r="A108" s="68" t="s">
        <v>86</v>
      </c>
      <c r="B108" s="68" t="s">
        <v>301</v>
      </c>
      <c r="C108" s="68" t="s">
        <v>57</v>
      </c>
      <c r="D108" s="68" t="s">
        <v>244</v>
      </c>
      <c r="E108" s="68" t="s">
        <v>245</v>
      </c>
      <c r="F108" s="68" t="s">
        <v>90</v>
      </c>
      <c r="G108" s="68" t="s">
        <v>725</v>
      </c>
      <c r="H108" s="68">
        <f>IFERROR(VLOOKUP(G108,lista!$A$4:$B$33,2, FALSE)," ")</f>
        <v>2300</v>
      </c>
      <c r="I108" s="68" t="s">
        <v>303</v>
      </c>
      <c r="J108" s="68" t="s">
        <v>742</v>
      </c>
      <c r="K108" s="68" t="s">
        <v>743</v>
      </c>
      <c r="L108" s="68" t="s">
        <v>739</v>
      </c>
      <c r="M108" s="68" t="s">
        <v>66</v>
      </c>
      <c r="N108" s="68" t="s">
        <v>740</v>
      </c>
      <c r="O108" s="68" t="s">
        <v>97</v>
      </c>
      <c r="P108" s="68" t="s">
        <v>730</v>
      </c>
      <c r="Q108" s="69" t="s">
        <v>731</v>
      </c>
      <c r="R108" s="68" t="s">
        <v>732</v>
      </c>
      <c r="S108" s="93">
        <f t="shared" si="8"/>
        <v>370049782</v>
      </c>
      <c r="T108" s="30">
        <f t="shared" si="9"/>
        <v>1</v>
      </c>
      <c r="U108" s="30">
        <v>0.25</v>
      </c>
      <c r="V108" s="68" t="s">
        <v>744</v>
      </c>
      <c r="W108" s="70">
        <v>47173485</v>
      </c>
      <c r="X108" s="30">
        <v>0.25</v>
      </c>
      <c r="Y108" s="68" t="s">
        <v>744</v>
      </c>
      <c r="Z108" s="70">
        <v>94346970</v>
      </c>
      <c r="AA108" s="30">
        <v>0.25</v>
      </c>
      <c r="AB108" s="68" t="s">
        <v>744</v>
      </c>
      <c r="AC108" s="70">
        <v>94346970</v>
      </c>
      <c r="AD108" s="30">
        <v>0.25</v>
      </c>
      <c r="AE108" s="68" t="s">
        <v>744</v>
      </c>
      <c r="AF108" s="70">
        <v>134182357</v>
      </c>
      <c r="AG108" s="27" t="str">
        <f t="shared" si="10"/>
        <v>5. For</v>
      </c>
      <c r="AH108" s="27" t="str">
        <f>+VLOOKUP(AG108,encadenados!$B$2:$C$8,2,TRUE)</f>
        <v>objcinco</v>
      </c>
      <c r="AI108" s="27" t="str">
        <f t="shared" si="11"/>
        <v>6. Ges</v>
      </c>
      <c r="AJ108" s="66" t="str">
        <f>+VLOOKUP(AI108,encadenados!$B$41:$C$48,2,TRUE)</f>
        <v>dimseis</v>
      </c>
      <c r="AK108" s="67" t="s">
        <v>736</v>
      </c>
    </row>
    <row r="109" spans="1:37" s="27" customFormat="1" ht="19.5" customHeight="1">
      <c r="A109" s="68" t="s">
        <v>86</v>
      </c>
      <c r="B109" s="68" t="s">
        <v>301</v>
      </c>
      <c r="C109" s="68" t="s">
        <v>57</v>
      </c>
      <c r="D109" s="68" t="s">
        <v>244</v>
      </c>
      <c r="E109" s="68" t="s">
        <v>245</v>
      </c>
      <c r="F109" s="68" t="s">
        <v>90</v>
      </c>
      <c r="G109" s="68" t="s">
        <v>725</v>
      </c>
      <c r="H109" s="68">
        <f>IFERROR(VLOOKUP(G109,lista!$A$4:$B$33,2, FALSE)," ")</f>
        <v>2300</v>
      </c>
      <c r="I109" s="68" t="s">
        <v>303</v>
      </c>
      <c r="J109" s="68" t="s">
        <v>745</v>
      </c>
      <c r="K109" s="68" t="s">
        <v>746</v>
      </c>
      <c r="L109" s="68" t="s">
        <v>747</v>
      </c>
      <c r="M109" s="68" t="s">
        <v>66</v>
      </c>
      <c r="N109" s="68" t="s">
        <v>748</v>
      </c>
      <c r="O109" s="68" t="s">
        <v>97</v>
      </c>
      <c r="P109" s="68" t="s">
        <v>749</v>
      </c>
      <c r="Q109" s="69" t="s">
        <v>731</v>
      </c>
      <c r="R109" s="68" t="s">
        <v>750</v>
      </c>
      <c r="S109" s="93">
        <f t="shared" si="8"/>
        <v>783112521</v>
      </c>
      <c r="T109" s="30">
        <f t="shared" si="9"/>
        <v>1</v>
      </c>
      <c r="U109" s="30">
        <v>0.25</v>
      </c>
      <c r="V109" s="68" t="s">
        <v>751</v>
      </c>
      <c r="W109" s="70">
        <v>99830208</v>
      </c>
      <c r="X109" s="30">
        <v>0.25</v>
      </c>
      <c r="Y109" s="68" t="s">
        <v>751</v>
      </c>
      <c r="Z109" s="70">
        <v>199660416</v>
      </c>
      <c r="AA109" s="30">
        <v>0.25</v>
      </c>
      <c r="AB109" s="68" t="s">
        <v>751</v>
      </c>
      <c r="AC109" s="70">
        <v>199660416</v>
      </c>
      <c r="AD109" s="30">
        <v>0.25</v>
      </c>
      <c r="AE109" s="68" t="s">
        <v>751</v>
      </c>
      <c r="AF109" s="70">
        <v>283961481</v>
      </c>
      <c r="AG109" s="27" t="str">
        <f t="shared" si="10"/>
        <v>5. For</v>
      </c>
      <c r="AH109" s="27" t="str">
        <f>+VLOOKUP(AG109,encadenados!$B$2:$C$8,2,TRUE)</f>
        <v>objcinco</v>
      </c>
      <c r="AI109" s="27" t="str">
        <f t="shared" si="11"/>
        <v>6. Ges</v>
      </c>
      <c r="AJ109" s="66" t="str">
        <f>+VLOOKUP(AI109,encadenados!$B$41:$C$48,2,TRUE)</f>
        <v>dimseis</v>
      </c>
      <c r="AK109" s="67" t="s">
        <v>736</v>
      </c>
    </row>
    <row r="110" spans="1:37" s="27" customFormat="1" ht="19.5" customHeight="1">
      <c r="A110" s="68" t="s">
        <v>86</v>
      </c>
      <c r="B110" s="68" t="s">
        <v>301</v>
      </c>
      <c r="C110" s="68" t="s">
        <v>57</v>
      </c>
      <c r="D110" s="68" t="s">
        <v>244</v>
      </c>
      <c r="E110" s="68" t="s">
        <v>245</v>
      </c>
      <c r="F110" s="68" t="s">
        <v>90</v>
      </c>
      <c r="G110" s="68" t="s">
        <v>725</v>
      </c>
      <c r="H110" s="68">
        <f>IFERROR(VLOOKUP(G110,lista!$A$4:$B$33,2, FALSE)," ")</f>
        <v>2300</v>
      </c>
      <c r="I110" s="68" t="s">
        <v>303</v>
      </c>
      <c r="J110" s="68" t="s">
        <v>752</v>
      </c>
      <c r="K110" s="68" t="s">
        <v>753</v>
      </c>
      <c r="L110" s="68" t="s">
        <v>747</v>
      </c>
      <c r="M110" s="68" t="s">
        <v>66</v>
      </c>
      <c r="N110" s="68" t="s">
        <v>748</v>
      </c>
      <c r="O110" s="68" t="s">
        <v>97</v>
      </c>
      <c r="P110" s="68" t="s">
        <v>749</v>
      </c>
      <c r="Q110" s="69" t="s">
        <v>731</v>
      </c>
      <c r="R110" s="68" t="s">
        <v>750</v>
      </c>
      <c r="S110" s="93">
        <f t="shared" si="8"/>
        <v>450000000</v>
      </c>
      <c r="T110" s="30">
        <f t="shared" si="9"/>
        <v>1</v>
      </c>
      <c r="U110" s="30">
        <v>0.25</v>
      </c>
      <c r="V110" s="68" t="s">
        <v>754</v>
      </c>
      <c r="W110" s="70">
        <v>100000000</v>
      </c>
      <c r="X110" s="30">
        <v>0.25</v>
      </c>
      <c r="Y110" s="68" t="s">
        <v>754</v>
      </c>
      <c r="Z110" s="70">
        <v>100000000</v>
      </c>
      <c r="AA110" s="30">
        <v>0.25</v>
      </c>
      <c r="AB110" s="68" t="s">
        <v>754</v>
      </c>
      <c r="AC110" s="70">
        <v>100000000</v>
      </c>
      <c r="AD110" s="30">
        <v>0.25</v>
      </c>
      <c r="AE110" s="68" t="s">
        <v>754</v>
      </c>
      <c r="AF110" s="70">
        <v>150000000</v>
      </c>
      <c r="AG110" s="27" t="str">
        <f t="shared" si="10"/>
        <v>5. For</v>
      </c>
      <c r="AH110" s="27" t="str">
        <f>+VLOOKUP(AG110,encadenados!$B$2:$C$8,2,TRUE)</f>
        <v>objcinco</v>
      </c>
      <c r="AI110" s="27" t="str">
        <f t="shared" si="11"/>
        <v>6. Ges</v>
      </c>
      <c r="AJ110" s="66" t="str">
        <f>+VLOOKUP(AI110,encadenados!$B$41:$C$48,2,TRUE)</f>
        <v>dimseis</v>
      </c>
      <c r="AK110" s="67" t="s">
        <v>736</v>
      </c>
    </row>
    <row r="111" spans="1:37" s="27" customFormat="1" ht="19.5" customHeight="1">
      <c r="A111" s="68" t="s">
        <v>86</v>
      </c>
      <c r="B111" s="68" t="s">
        <v>301</v>
      </c>
      <c r="C111" s="68" t="s">
        <v>57</v>
      </c>
      <c r="D111" s="68" t="s">
        <v>244</v>
      </c>
      <c r="E111" s="68" t="s">
        <v>245</v>
      </c>
      <c r="F111" s="68" t="s">
        <v>90</v>
      </c>
      <c r="G111" s="68" t="s">
        <v>725</v>
      </c>
      <c r="H111" s="68">
        <f>IFERROR(VLOOKUP(G111,lista!$A$4:$B$33,2, FALSE)," ")</f>
        <v>2300</v>
      </c>
      <c r="I111" s="68" t="s">
        <v>303</v>
      </c>
      <c r="J111" s="68" t="s">
        <v>755</v>
      </c>
      <c r="K111" s="68" t="s">
        <v>756</v>
      </c>
      <c r="L111" s="68" t="s">
        <v>747</v>
      </c>
      <c r="M111" s="68" t="s">
        <v>66</v>
      </c>
      <c r="N111" s="68" t="s">
        <v>748</v>
      </c>
      <c r="O111" s="68" t="s">
        <v>97</v>
      </c>
      <c r="P111" s="68" t="s">
        <v>749</v>
      </c>
      <c r="Q111" s="69" t="s">
        <v>731</v>
      </c>
      <c r="R111" s="68" t="s">
        <v>750</v>
      </c>
      <c r="S111" s="93">
        <f t="shared" si="8"/>
        <v>1748634626</v>
      </c>
      <c r="T111" s="30">
        <f t="shared" si="9"/>
        <v>1</v>
      </c>
      <c r="U111" s="30">
        <v>0.25</v>
      </c>
      <c r="V111" s="68" t="s">
        <v>757</v>
      </c>
      <c r="W111" s="70">
        <v>222913763</v>
      </c>
      <c r="X111" s="30">
        <v>0.25</v>
      </c>
      <c r="Y111" s="68" t="s">
        <v>757</v>
      </c>
      <c r="Z111" s="70">
        <v>445827525</v>
      </c>
      <c r="AA111" s="30">
        <v>0.25</v>
      </c>
      <c r="AB111" s="68" t="s">
        <v>757</v>
      </c>
      <c r="AC111" s="70">
        <v>445827525</v>
      </c>
      <c r="AD111" s="30">
        <v>0.25</v>
      </c>
      <c r="AE111" s="68" t="s">
        <v>757</v>
      </c>
      <c r="AF111" s="70">
        <v>634065813</v>
      </c>
      <c r="AG111" s="27" t="str">
        <f t="shared" si="10"/>
        <v>5. For</v>
      </c>
      <c r="AH111" s="27" t="str">
        <f>+VLOOKUP(AG111,encadenados!$B$2:$C$8,2,TRUE)</f>
        <v>objcinco</v>
      </c>
      <c r="AI111" s="27" t="str">
        <f t="shared" si="11"/>
        <v>6. Ges</v>
      </c>
      <c r="AJ111" s="66" t="str">
        <f>+VLOOKUP(AI111,encadenados!$B$41:$C$48,2,TRUE)</f>
        <v>dimseis</v>
      </c>
      <c r="AK111" s="67" t="s">
        <v>736</v>
      </c>
    </row>
    <row r="112" spans="1:37" s="27" customFormat="1" ht="19.5" customHeight="1">
      <c r="A112" s="68" t="s">
        <v>86</v>
      </c>
      <c r="B112" s="68" t="s">
        <v>301</v>
      </c>
      <c r="C112" s="68" t="s">
        <v>57</v>
      </c>
      <c r="D112" s="68" t="s">
        <v>135</v>
      </c>
      <c r="E112" s="68" t="s">
        <v>503</v>
      </c>
      <c r="F112" s="68" t="s">
        <v>90</v>
      </c>
      <c r="G112" s="68" t="s">
        <v>725</v>
      </c>
      <c r="H112" s="68">
        <f>IFERROR(VLOOKUP(G112,lista!$A$4:$B$33,2, FALSE)," ")</f>
        <v>2300</v>
      </c>
      <c r="I112" s="68" t="s">
        <v>303</v>
      </c>
      <c r="J112" s="68" t="s">
        <v>758</v>
      </c>
      <c r="K112" s="68" t="s">
        <v>759</v>
      </c>
      <c r="L112" s="68" t="s">
        <v>760</v>
      </c>
      <c r="M112" s="68" t="s">
        <v>66</v>
      </c>
      <c r="N112" s="68" t="s">
        <v>760</v>
      </c>
      <c r="O112" s="68" t="s">
        <v>131</v>
      </c>
      <c r="P112" s="68" t="s">
        <v>761</v>
      </c>
      <c r="Q112" s="69" t="s">
        <v>762</v>
      </c>
      <c r="R112" s="68" t="s">
        <v>763</v>
      </c>
      <c r="S112" s="93">
        <f t="shared" si="8"/>
        <v>21394019662</v>
      </c>
      <c r="T112" s="68">
        <f t="shared" si="9"/>
        <v>12</v>
      </c>
      <c r="U112" s="68">
        <v>3</v>
      </c>
      <c r="V112" s="68" t="s">
        <v>764</v>
      </c>
      <c r="W112" s="70">
        <v>2730436083</v>
      </c>
      <c r="X112" s="68">
        <v>3</v>
      </c>
      <c r="Y112" s="68" t="s">
        <v>764</v>
      </c>
      <c r="Z112" s="70">
        <v>5460872166</v>
      </c>
      <c r="AA112" s="68">
        <v>3</v>
      </c>
      <c r="AB112" s="68" t="s">
        <v>764</v>
      </c>
      <c r="AC112" s="70">
        <v>5460872166</v>
      </c>
      <c r="AD112" s="68">
        <v>3</v>
      </c>
      <c r="AE112" s="68" t="s">
        <v>764</v>
      </c>
      <c r="AF112" s="70">
        <v>7741839247</v>
      </c>
      <c r="AG112" s="27" t="str">
        <f t="shared" si="10"/>
        <v>5. For</v>
      </c>
      <c r="AH112" s="27" t="str">
        <f>+VLOOKUP(AG112,encadenados!$B$2:$C$8,2,TRUE)</f>
        <v>objcinco</v>
      </c>
      <c r="AI112" s="27" t="str">
        <f t="shared" si="11"/>
        <v>3. Ges</v>
      </c>
      <c r="AJ112" s="66" t="str">
        <f>+VLOOKUP(AI112,encadenados!$B$41:$C$48,2,TRUE)</f>
        <v>dimtres</v>
      </c>
      <c r="AK112" s="67" t="s">
        <v>736</v>
      </c>
    </row>
    <row r="113" spans="1:37" s="27" customFormat="1" ht="19.5" customHeight="1">
      <c r="A113" s="68" t="s">
        <v>86</v>
      </c>
      <c r="B113" s="68" t="s">
        <v>301</v>
      </c>
      <c r="C113" s="68" t="s">
        <v>57</v>
      </c>
      <c r="D113" s="68" t="s">
        <v>135</v>
      </c>
      <c r="E113" s="68" t="s">
        <v>503</v>
      </c>
      <c r="F113" s="68" t="s">
        <v>90</v>
      </c>
      <c r="G113" s="68" t="s">
        <v>725</v>
      </c>
      <c r="H113" s="68">
        <f>IFERROR(VLOOKUP(G113,lista!$A$4:$B$33,2, FALSE)," ")</f>
        <v>2300</v>
      </c>
      <c r="I113" s="68" t="s">
        <v>303</v>
      </c>
      <c r="J113" s="68" t="s">
        <v>765</v>
      </c>
      <c r="K113" s="68" t="s">
        <v>766</v>
      </c>
      <c r="L113" s="68" t="s">
        <v>760</v>
      </c>
      <c r="M113" s="68" t="s">
        <v>66</v>
      </c>
      <c r="N113" s="68" t="s">
        <v>760</v>
      </c>
      <c r="O113" s="68" t="s">
        <v>131</v>
      </c>
      <c r="P113" s="68" t="s">
        <v>767</v>
      </c>
      <c r="Q113" s="69" t="s">
        <v>762</v>
      </c>
      <c r="R113" s="68" t="s">
        <v>763</v>
      </c>
      <c r="S113" s="93">
        <f t="shared" si="8"/>
        <v>5522855703</v>
      </c>
      <c r="T113" s="68">
        <f t="shared" si="9"/>
        <v>5</v>
      </c>
      <c r="U113" s="68">
        <v>2</v>
      </c>
      <c r="V113" s="68" t="s">
        <v>768</v>
      </c>
      <c r="W113" s="70">
        <v>718290482</v>
      </c>
      <c r="X113" s="68">
        <v>1</v>
      </c>
      <c r="Y113" s="68" t="s">
        <v>769</v>
      </c>
      <c r="Z113" s="70">
        <v>1436580963</v>
      </c>
      <c r="AA113" s="68">
        <v>1</v>
      </c>
      <c r="AB113" s="68" t="s">
        <v>770</v>
      </c>
      <c r="AC113" s="70">
        <v>1436580963</v>
      </c>
      <c r="AD113" s="68">
        <v>1</v>
      </c>
      <c r="AE113" s="68" t="s">
        <v>769</v>
      </c>
      <c r="AF113" s="70">
        <v>1931403295</v>
      </c>
      <c r="AG113" s="27" t="str">
        <f t="shared" si="10"/>
        <v>5. For</v>
      </c>
      <c r="AH113" s="27" t="str">
        <f>+VLOOKUP(AG113,encadenados!$B$2:$C$8,2,TRUE)</f>
        <v>objcinco</v>
      </c>
      <c r="AI113" s="27" t="str">
        <f t="shared" si="11"/>
        <v>3. Ges</v>
      </c>
      <c r="AJ113" s="66" t="str">
        <f>+VLOOKUP(AI113,encadenados!$B$41:$C$48,2,TRUE)</f>
        <v>dimtres</v>
      </c>
      <c r="AK113" s="67" t="s">
        <v>736</v>
      </c>
    </row>
    <row r="114" spans="1:37" s="27" customFormat="1" ht="19.5" customHeight="1">
      <c r="A114" s="68" t="s">
        <v>86</v>
      </c>
      <c r="B114" s="68" t="s">
        <v>301</v>
      </c>
      <c r="C114" s="68" t="s">
        <v>57</v>
      </c>
      <c r="D114" s="68" t="s">
        <v>135</v>
      </c>
      <c r="E114" s="68" t="s">
        <v>503</v>
      </c>
      <c r="F114" s="68" t="s">
        <v>90</v>
      </c>
      <c r="G114" s="68" t="s">
        <v>725</v>
      </c>
      <c r="H114" s="68">
        <f>IFERROR(VLOOKUP(G114,lista!$A$4:$B$33,2, FALSE)," ")</f>
        <v>2300</v>
      </c>
      <c r="I114" s="68" t="s">
        <v>303</v>
      </c>
      <c r="J114" s="68" t="s">
        <v>771</v>
      </c>
      <c r="K114" s="68" t="s">
        <v>772</v>
      </c>
      <c r="L114" s="68" t="s">
        <v>760</v>
      </c>
      <c r="M114" s="68" t="s">
        <v>66</v>
      </c>
      <c r="N114" s="68" t="s">
        <v>760</v>
      </c>
      <c r="O114" s="68" t="s">
        <v>131</v>
      </c>
      <c r="P114" s="68" t="s">
        <v>767</v>
      </c>
      <c r="Q114" s="69" t="s">
        <v>762</v>
      </c>
      <c r="R114" s="68" t="s">
        <v>763</v>
      </c>
      <c r="S114" s="93">
        <f t="shared" si="8"/>
        <v>1089844628</v>
      </c>
      <c r="T114" s="68">
        <f t="shared" si="9"/>
        <v>5</v>
      </c>
      <c r="U114" s="68">
        <v>2</v>
      </c>
      <c r="V114" s="68" t="s">
        <v>773</v>
      </c>
      <c r="W114" s="70">
        <v>141742798</v>
      </c>
      <c r="X114" s="68">
        <v>1</v>
      </c>
      <c r="Y114" s="68" t="s">
        <v>774</v>
      </c>
      <c r="Z114" s="70">
        <v>283485597</v>
      </c>
      <c r="AA114" s="68">
        <v>1</v>
      </c>
      <c r="AB114" s="68" t="s">
        <v>774</v>
      </c>
      <c r="AC114" s="70">
        <v>283485597</v>
      </c>
      <c r="AD114" s="68">
        <v>1</v>
      </c>
      <c r="AE114" s="68" t="s">
        <v>774</v>
      </c>
      <c r="AF114" s="70">
        <v>381130636</v>
      </c>
      <c r="AG114" s="27" t="str">
        <f t="shared" si="10"/>
        <v>5. For</v>
      </c>
      <c r="AH114" s="27" t="str">
        <f>+VLOOKUP(AG114,encadenados!$B$2:$C$8,2,TRUE)</f>
        <v>objcinco</v>
      </c>
      <c r="AI114" s="27" t="str">
        <f t="shared" si="11"/>
        <v>3. Ges</v>
      </c>
      <c r="AJ114" s="66" t="str">
        <f>+VLOOKUP(AI114,encadenados!$B$41:$C$48,2,TRUE)</f>
        <v>dimtres</v>
      </c>
      <c r="AK114" s="67" t="s">
        <v>736</v>
      </c>
    </row>
    <row r="115" spans="1:37" s="27" customFormat="1" ht="19.5" customHeight="1">
      <c r="A115" s="68" t="s">
        <v>86</v>
      </c>
      <c r="B115" s="68" t="s">
        <v>301</v>
      </c>
      <c r="C115" s="68" t="s">
        <v>57</v>
      </c>
      <c r="D115" s="68" t="s">
        <v>135</v>
      </c>
      <c r="E115" s="68" t="s">
        <v>503</v>
      </c>
      <c r="F115" s="68" t="s">
        <v>90</v>
      </c>
      <c r="G115" s="68" t="s">
        <v>725</v>
      </c>
      <c r="H115" s="68">
        <f>IFERROR(VLOOKUP(G115,lista!$A$4:$B$33,2, FALSE)," ")</f>
        <v>2300</v>
      </c>
      <c r="I115" s="68" t="s">
        <v>303</v>
      </c>
      <c r="J115" s="68" t="s">
        <v>775</v>
      </c>
      <c r="K115" s="68" t="s">
        <v>776</v>
      </c>
      <c r="L115" s="68" t="s">
        <v>760</v>
      </c>
      <c r="M115" s="68" t="s">
        <v>66</v>
      </c>
      <c r="N115" s="68" t="s">
        <v>760</v>
      </c>
      <c r="O115" s="68" t="s">
        <v>131</v>
      </c>
      <c r="P115" s="68" t="s">
        <v>767</v>
      </c>
      <c r="Q115" s="69" t="s">
        <v>762</v>
      </c>
      <c r="R115" s="68" t="s">
        <v>763</v>
      </c>
      <c r="S115" s="93">
        <f t="shared" ref="S115:S172" si="18">+W115+Z115+AC115+AF115</f>
        <v>2368667982</v>
      </c>
      <c r="T115" s="68">
        <f t="shared" ref="T115:T172" si="19">IF(COUNTIF(O115, "*" &amp; "no acumulado"),(AVERAGE(U115,X115,AA115,AD115)),(SUM(U115,X115,AA115,AD115)))</f>
        <v>5</v>
      </c>
      <c r="U115" s="68">
        <v>2</v>
      </c>
      <c r="V115" s="68" t="s">
        <v>777</v>
      </c>
      <c r="W115" s="70">
        <v>308063755</v>
      </c>
      <c r="X115" s="68">
        <v>1</v>
      </c>
      <c r="Y115" s="68" t="s">
        <v>778</v>
      </c>
      <c r="Z115" s="70">
        <v>616127510</v>
      </c>
      <c r="AA115" s="68">
        <v>1</v>
      </c>
      <c r="AB115" s="68" t="s">
        <v>778</v>
      </c>
      <c r="AC115" s="70">
        <v>616127510</v>
      </c>
      <c r="AD115" s="68">
        <v>1</v>
      </c>
      <c r="AE115" s="68" t="s">
        <v>778</v>
      </c>
      <c r="AF115" s="70">
        <v>828349207</v>
      </c>
      <c r="AG115" s="27" t="str">
        <f t="shared" si="10"/>
        <v>5. For</v>
      </c>
      <c r="AH115" s="27" t="str">
        <f>+VLOOKUP(AG115,encadenados!$B$2:$C$8,2,TRUE)</f>
        <v>objcinco</v>
      </c>
      <c r="AI115" s="27" t="str">
        <f t="shared" si="11"/>
        <v>3. Ges</v>
      </c>
      <c r="AJ115" s="66" t="str">
        <f>+VLOOKUP(AI115,encadenados!$B$41:$C$48,2,TRUE)</f>
        <v>dimtres</v>
      </c>
      <c r="AK115" s="67" t="s">
        <v>736</v>
      </c>
    </row>
    <row r="116" spans="1:37" s="27" customFormat="1" ht="19.5" customHeight="1">
      <c r="A116" s="68" t="s">
        <v>779</v>
      </c>
      <c r="B116" s="68" t="s">
        <v>780</v>
      </c>
      <c r="C116" s="68" t="s">
        <v>57</v>
      </c>
      <c r="D116" s="68" t="s">
        <v>135</v>
      </c>
      <c r="E116" s="68" t="s">
        <v>503</v>
      </c>
      <c r="F116" s="68" t="s">
        <v>90</v>
      </c>
      <c r="G116" s="68" t="s">
        <v>725</v>
      </c>
      <c r="H116" s="68">
        <f>IFERROR(VLOOKUP(G116,lista!$A$4:$B$33,2, FALSE)," ")</f>
        <v>2300</v>
      </c>
      <c r="I116" s="68" t="s">
        <v>303</v>
      </c>
      <c r="J116" s="68" t="s">
        <v>781</v>
      </c>
      <c r="K116" s="68" t="s">
        <v>782</v>
      </c>
      <c r="L116" s="68" t="s">
        <v>783</v>
      </c>
      <c r="M116" s="68" t="s">
        <v>524</v>
      </c>
      <c r="N116" s="68" t="s">
        <v>784</v>
      </c>
      <c r="O116" s="68" t="s">
        <v>97</v>
      </c>
      <c r="P116" s="68" t="s">
        <v>785</v>
      </c>
      <c r="Q116" s="69" t="s">
        <v>762</v>
      </c>
      <c r="R116" s="68" t="s">
        <v>786</v>
      </c>
      <c r="S116" s="93">
        <f t="shared" si="18"/>
        <v>199268000000</v>
      </c>
      <c r="T116" s="30">
        <f t="shared" si="19"/>
        <v>1</v>
      </c>
      <c r="U116" s="30">
        <v>0.1</v>
      </c>
      <c r="V116" s="68" t="s">
        <v>787</v>
      </c>
      <c r="W116" s="70">
        <v>100000000000</v>
      </c>
      <c r="X116" s="30">
        <v>0.3</v>
      </c>
      <c r="Y116" s="68" t="s">
        <v>770</v>
      </c>
      <c r="Z116" s="70">
        <v>50000000000</v>
      </c>
      <c r="AA116" s="30">
        <v>0.3</v>
      </c>
      <c r="AB116" s="68" t="s">
        <v>770</v>
      </c>
      <c r="AC116" s="70">
        <v>30000000000</v>
      </c>
      <c r="AD116" s="30">
        <v>0.3</v>
      </c>
      <c r="AE116" s="68" t="s">
        <v>770</v>
      </c>
      <c r="AF116" s="70">
        <v>19268000000</v>
      </c>
      <c r="AG116" s="27" t="str">
        <f t="shared" ref="AG116:AG172" si="20">+MID(A116,1,6)</f>
        <v>6. Rec</v>
      </c>
      <c r="AH116" s="27" t="str">
        <f>+VLOOKUP(AG116,encadenados!$B$2:$C$8,2,TRUE)</f>
        <v>objseis</v>
      </c>
      <c r="AI116" s="27" t="str">
        <f t="shared" ref="AI116:AI172" si="21">+MID(D116,1,6)</f>
        <v>3. Ges</v>
      </c>
      <c r="AJ116" s="66" t="str">
        <f>+VLOOKUP(AI116,encadenados!$B$41:$C$48,2,TRUE)</f>
        <v>dimtres</v>
      </c>
      <c r="AK116" s="67" t="s">
        <v>736</v>
      </c>
    </row>
    <row r="117" spans="1:37" s="27" customFormat="1" ht="19.5" customHeight="1">
      <c r="A117" s="68" t="s">
        <v>779</v>
      </c>
      <c r="B117" s="68" t="s">
        <v>788</v>
      </c>
      <c r="C117" s="68" t="s">
        <v>57</v>
      </c>
      <c r="D117" s="68" t="s">
        <v>135</v>
      </c>
      <c r="E117" s="68" t="s">
        <v>503</v>
      </c>
      <c r="F117" s="68" t="s">
        <v>90</v>
      </c>
      <c r="G117" s="68" t="s">
        <v>725</v>
      </c>
      <c r="H117" s="68">
        <f>IFERROR(VLOOKUP(G117,lista!$A$4:$B$33,2, FALSE)," ")</f>
        <v>2300</v>
      </c>
      <c r="I117" s="68" t="s">
        <v>303</v>
      </c>
      <c r="J117" s="68" t="s">
        <v>789</v>
      </c>
      <c r="K117" s="68" t="s">
        <v>790</v>
      </c>
      <c r="L117" s="68" t="s">
        <v>783</v>
      </c>
      <c r="M117" s="68" t="s">
        <v>524</v>
      </c>
      <c r="N117" s="68" t="s">
        <v>784</v>
      </c>
      <c r="O117" s="68" t="s">
        <v>97</v>
      </c>
      <c r="P117" s="68" t="s">
        <v>785</v>
      </c>
      <c r="Q117" s="69" t="s">
        <v>762</v>
      </c>
      <c r="R117" s="68" t="s">
        <v>786</v>
      </c>
      <c r="S117" s="93">
        <f t="shared" si="18"/>
        <v>268230000000</v>
      </c>
      <c r="T117" s="30">
        <f t="shared" si="19"/>
        <v>1</v>
      </c>
      <c r="U117" s="30">
        <v>0.1</v>
      </c>
      <c r="V117" s="68" t="s">
        <v>787</v>
      </c>
      <c r="W117" s="70">
        <v>60000000000</v>
      </c>
      <c r="X117" s="30">
        <v>0.3</v>
      </c>
      <c r="Y117" s="68" t="s">
        <v>770</v>
      </c>
      <c r="Z117" s="70">
        <v>80000000000</v>
      </c>
      <c r="AA117" s="30">
        <v>0.3</v>
      </c>
      <c r="AB117" s="68" t="s">
        <v>770</v>
      </c>
      <c r="AC117" s="70">
        <v>80000000000</v>
      </c>
      <c r="AD117" s="30">
        <v>0.3</v>
      </c>
      <c r="AE117" s="68" t="s">
        <v>770</v>
      </c>
      <c r="AF117" s="70">
        <v>48230000000</v>
      </c>
      <c r="AG117" s="27" t="str">
        <f t="shared" si="20"/>
        <v>6. Rec</v>
      </c>
      <c r="AH117" s="27" t="str">
        <f>+VLOOKUP(AG117,encadenados!$B$2:$C$8,2,TRUE)</f>
        <v>objseis</v>
      </c>
      <c r="AI117" s="27" t="str">
        <f t="shared" si="21"/>
        <v>3. Ges</v>
      </c>
      <c r="AJ117" s="66" t="str">
        <f>+VLOOKUP(AI117,encadenados!$B$41:$C$48,2,TRUE)</f>
        <v>dimtres</v>
      </c>
      <c r="AK117" s="67" t="s">
        <v>736</v>
      </c>
    </row>
    <row r="118" spans="1:37" s="27" customFormat="1" ht="19.5" customHeight="1">
      <c r="A118" s="68" t="s">
        <v>779</v>
      </c>
      <c r="B118" s="68" t="s">
        <v>788</v>
      </c>
      <c r="C118" s="68" t="s">
        <v>57</v>
      </c>
      <c r="D118" s="68" t="s">
        <v>135</v>
      </c>
      <c r="E118" s="68" t="s">
        <v>503</v>
      </c>
      <c r="F118" s="68" t="s">
        <v>90</v>
      </c>
      <c r="G118" s="68" t="s">
        <v>725</v>
      </c>
      <c r="H118" s="68">
        <f>IFERROR(VLOOKUP(G118,lista!$A$4:$B$33,2, FALSE)," ")</f>
        <v>2300</v>
      </c>
      <c r="I118" s="68" t="s">
        <v>303</v>
      </c>
      <c r="J118" s="68" t="s">
        <v>791</v>
      </c>
      <c r="K118" s="68" t="s">
        <v>792</v>
      </c>
      <c r="L118" s="68" t="s">
        <v>783</v>
      </c>
      <c r="M118" s="68" t="s">
        <v>524</v>
      </c>
      <c r="N118" s="68" t="s">
        <v>784</v>
      </c>
      <c r="O118" s="68" t="s">
        <v>97</v>
      </c>
      <c r="P118" s="68" t="s">
        <v>785</v>
      </c>
      <c r="Q118" s="69" t="s">
        <v>762</v>
      </c>
      <c r="R118" s="68" t="s">
        <v>786</v>
      </c>
      <c r="S118" s="93">
        <f t="shared" si="18"/>
        <v>16000000000</v>
      </c>
      <c r="T118" s="30">
        <f t="shared" si="19"/>
        <v>1</v>
      </c>
      <c r="U118" s="30">
        <v>0.1</v>
      </c>
      <c r="V118" s="68" t="s">
        <v>787</v>
      </c>
      <c r="W118" s="70">
        <v>4000000000</v>
      </c>
      <c r="X118" s="30">
        <v>0.3</v>
      </c>
      <c r="Y118" s="68" t="s">
        <v>770</v>
      </c>
      <c r="Z118" s="70">
        <v>4000000000</v>
      </c>
      <c r="AA118" s="30">
        <v>0.3</v>
      </c>
      <c r="AB118" s="68" t="s">
        <v>770</v>
      </c>
      <c r="AC118" s="70">
        <v>4000000000</v>
      </c>
      <c r="AD118" s="30">
        <v>0.3</v>
      </c>
      <c r="AE118" s="68" t="s">
        <v>770</v>
      </c>
      <c r="AF118" s="70">
        <v>4000000000</v>
      </c>
      <c r="AG118" s="27" t="str">
        <f t="shared" si="20"/>
        <v>6. Rec</v>
      </c>
      <c r="AH118" s="27" t="str">
        <f>+VLOOKUP(AG118,encadenados!$B$2:$C$8,2,TRUE)</f>
        <v>objseis</v>
      </c>
      <c r="AI118" s="27" t="str">
        <f t="shared" si="21"/>
        <v>3. Ges</v>
      </c>
      <c r="AJ118" s="66" t="str">
        <f>+VLOOKUP(AI118,encadenados!$B$41:$C$48,2,TRUE)</f>
        <v>dimtres</v>
      </c>
      <c r="AK118" s="67" t="s">
        <v>736</v>
      </c>
    </row>
    <row r="119" spans="1:37" s="27" customFormat="1" ht="19.5" customHeight="1">
      <c r="A119" s="68" t="s">
        <v>779</v>
      </c>
      <c r="B119" s="68" t="s">
        <v>788</v>
      </c>
      <c r="C119" s="68" t="s">
        <v>57</v>
      </c>
      <c r="D119" s="68" t="s">
        <v>135</v>
      </c>
      <c r="E119" s="68" t="s">
        <v>503</v>
      </c>
      <c r="F119" s="68" t="s">
        <v>90</v>
      </c>
      <c r="G119" s="68" t="s">
        <v>725</v>
      </c>
      <c r="H119" s="68">
        <f>IFERROR(VLOOKUP(G119,lista!$A$4:$B$33,2, FALSE)," ")</f>
        <v>2300</v>
      </c>
      <c r="I119" s="68" t="s">
        <v>303</v>
      </c>
      <c r="J119" s="68" t="s">
        <v>793</v>
      </c>
      <c r="K119" s="68" t="s">
        <v>794</v>
      </c>
      <c r="L119" s="68" t="s">
        <v>783</v>
      </c>
      <c r="M119" s="68" t="s">
        <v>524</v>
      </c>
      <c r="N119" s="68" t="s">
        <v>784</v>
      </c>
      <c r="O119" s="68" t="s">
        <v>97</v>
      </c>
      <c r="P119" s="68" t="s">
        <v>785</v>
      </c>
      <c r="Q119" s="69" t="s">
        <v>762</v>
      </c>
      <c r="R119" s="68" t="s">
        <v>786</v>
      </c>
      <c r="S119" s="93">
        <f t="shared" si="18"/>
        <v>10000000000</v>
      </c>
      <c r="T119" s="30">
        <f t="shared" si="19"/>
        <v>1</v>
      </c>
      <c r="U119" s="30">
        <v>0.1</v>
      </c>
      <c r="V119" s="68" t="s">
        <v>795</v>
      </c>
      <c r="W119" s="70">
        <v>2000000000</v>
      </c>
      <c r="X119" s="30">
        <v>0.3</v>
      </c>
      <c r="Y119" s="68" t="s">
        <v>796</v>
      </c>
      <c r="Z119" s="70">
        <v>2000000000</v>
      </c>
      <c r="AA119" s="30">
        <v>0.3</v>
      </c>
      <c r="AB119" s="68" t="s">
        <v>796</v>
      </c>
      <c r="AC119" s="70">
        <v>3000000000</v>
      </c>
      <c r="AD119" s="30">
        <v>0.3</v>
      </c>
      <c r="AE119" s="68" t="s">
        <v>796</v>
      </c>
      <c r="AF119" s="70">
        <v>3000000000</v>
      </c>
      <c r="AG119" s="27" t="str">
        <f t="shared" si="20"/>
        <v>6. Rec</v>
      </c>
      <c r="AH119" s="27" t="str">
        <f>+VLOOKUP(AG119,encadenados!$B$2:$C$8,2,TRUE)</f>
        <v>objseis</v>
      </c>
      <c r="AI119" s="27" t="str">
        <f t="shared" si="21"/>
        <v>3. Ges</v>
      </c>
      <c r="AJ119" s="66" t="str">
        <f>+VLOOKUP(AI119,encadenados!$B$41:$C$48,2,TRUE)</f>
        <v>dimtres</v>
      </c>
      <c r="AK119" s="67" t="s">
        <v>736</v>
      </c>
    </row>
    <row r="120" spans="1:37" s="27" customFormat="1" ht="19.5" customHeight="1">
      <c r="A120" s="68" t="s">
        <v>779</v>
      </c>
      <c r="B120" s="68" t="s">
        <v>788</v>
      </c>
      <c r="C120" s="68" t="s">
        <v>57</v>
      </c>
      <c r="D120" s="68" t="s">
        <v>135</v>
      </c>
      <c r="E120" s="68" t="s">
        <v>503</v>
      </c>
      <c r="F120" s="68" t="s">
        <v>90</v>
      </c>
      <c r="G120" s="68" t="s">
        <v>725</v>
      </c>
      <c r="H120" s="68">
        <f>IFERROR(VLOOKUP(G120,lista!$A$4:$B$33,2, FALSE)," ")</f>
        <v>2300</v>
      </c>
      <c r="I120" s="68" t="s">
        <v>303</v>
      </c>
      <c r="J120" s="68" t="s">
        <v>797</v>
      </c>
      <c r="K120" s="68" t="s">
        <v>798</v>
      </c>
      <c r="L120" s="68" t="s">
        <v>783</v>
      </c>
      <c r="M120" s="68" t="s">
        <v>524</v>
      </c>
      <c r="N120" s="68" t="s">
        <v>784</v>
      </c>
      <c r="O120" s="68" t="s">
        <v>97</v>
      </c>
      <c r="P120" s="68" t="s">
        <v>785</v>
      </c>
      <c r="Q120" s="69" t="s">
        <v>762</v>
      </c>
      <c r="R120" s="68" t="s">
        <v>799</v>
      </c>
      <c r="S120" s="93">
        <f t="shared" si="18"/>
        <v>80000000000</v>
      </c>
      <c r="T120" s="30">
        <f t="shared" si="19"/>
        <v>1</v>
      </c>
      <c r="U120" s="30">
        <v>0.1</v>
      </c>
      <c r="V120" s="68" t="s">
        <v>800</v>
      </c>
      <c r="W120" s="70">
        <v>20000000000</v>
      </c>
      <c r="X120" s="30">
        <v>0.3</v>
      </c>
      <c r="Y120" s="68" t="s">
        <v>801</v>
      </c>
      <c r="Z120" s="70">
        <v>30000000000</v>
      </c>
      <c r="AA120" s="30">
        <v>0.3</v>
      </c>
      <c r="AB120" s="68" t="s">
        <v>770</v>
      </c>
      <c r="AC120" s="70">
        <v>20000000000</v>
      </c>
      <c r="AD120" s="30">
        <v>0.3</v>
      </c>
      <c r="AE120" s="68" t="s">
        <v>770</v>
      </c>
      <c r="AF120" s="70">
        <v>10000000000</v>
      </c>
      <c r="AG120" s="27" t="str">
        <f t="shared" si="20"/>
        <v>6. Rec</v>
      </c>
      <c r="AH120" s="27" t="str">
        <f>+VLOOKUP(AG120,encadenados!$B$2:$C$8,2,TRUE)</f>
        <v>objseis</v>
      </c>
      <c r="AI120" s="27" t="str">
        <f t="shared" si="21"/>
        <v>3. Ges</v>
      </c>
      <c r="AJ120" s="66" t="str">
        <f>+VLOOKUP(AI120,encadenados!$B$41:$C$48,2,TRUE)</f>
        <v>dimtres</v>
      </c>
      <c r="AK120" s="67" t="s">
        <v>736</v>
      </c>
    </row>
    <row r="121" spans="1:37" s="27" customFormat="1" ht="19.5" customHeight="1">
      <c r="A121" s="68" t="s">
        <v>779</v>
      </c>
      <c r="B121" s="68" t="s">
        <v>788</v>
      </c>
      <c r="C121" s="68" t="s">
        <v>57</v>
      </c>
      <c r="D121" s="68" t="s">
        <v>135</v>
      </c>
      <c r="E121" s="68" t="s">
        <v>503</v>
      </c>
      <c r="F121" s="68" t="s">
        <v>90</v>
      </c>
      <c r="G121" s="68" t="s">
        <v>725</v>
      </c>
      <c r="H121" s="68">
        <f>IFERROR(VLOOKUP(G121,lista!$A$4:$B$33,2, FALSE)," ")</f>
        <v>2300</v>
      </c>
      <c r="I121" s="68" t="s">
        <v>303</v>
      </c>
      <c r="J121" s="68" t="s">
        <v>802</v>
      </c>
      <c r="K121" s="68" t="s">
        <v>803</v>
      </c>
      <c r="L121" s="68" t="s">
        <v>783</v>
      </c>
      <c r="M121" s="68" t="s">
        <v>524</v>
      </c>
      <c r="N121" s="68" t="s">
        <v>784</v>
      </c>
      <c r="O121" s="68" t="s">
        <v>97</v>
      </c>
      <c r="P121" s="68" t="s">
        <v>785</v>
      </c>
      <c r="Q121" s="69" t="s">
        <v>762</v>
      </c>
      <c r="R121" s="68" t="s">
        <v>804</v>
      </c>
      <c r="S121" s="93">
        <f t="shared" ref="S121:S122" si="22">+W121+Z121+AC121+AF121</f>
        <v>123643203247</v>
      </c>
      <c r="T121" s="30">
        <f t="shared" ref="T121" si="23">IF(COUNTIF(O121, "*" &amp; "no acumulado"),(AVERAGE(U121,X121,AA121,AD121)),(SUM(U121,X121,AA121,AD121)))</f>
        <v>1</v>
      </c>
      <c r="U121" s="30">
        <v>0.1</v>
      </c>
      <c r="V121" s="68" t="s">
        <v>805</v>
      </c>
      <c r="W121" s="70">
        <v>12000000000</v>
      </c>
      <c r="X121" s="30">
        <v>0.3</v>
      </c>
      <c r="Y121" s="68" t="s">
        <v>806</v>
      </c>
      <c r="Z121" s="70">
        <v>20000000000</v>
      </c>
      <c r="AA121" s="30">
        <v>0.3</v>
      </c>
      <c r="AB121" s="68" t="s">
        <v>806</v>
      </c>
      <c r="AC121" s="70">
        <v>60000000000</v>
      </c>
      <c r="AD121" s="30">
        <v>0.3</v>
      </c>
      <c r="AE121" s="68" t="s">
        <v>806</v>
      </c>
      <c r="AF121" s="70">
        <v>31643203247</v>
      </c>
      <c r="AG121" s="27" t="str">
        <f t="shared" ref="AG121" si="24">+MID(A121,1,6)</f>
        <v>6. Rec</v>
      </c>
      <c r="AH121" s="27" t="str">
        <f>+VLOOKUP(AG121,encadenados!$B$2:$C$8,2,TRUE)</f>
        <v>objseis</v>
      </c>
      <c r="AI121" s="27" t="str">
        <f t="shared" ref="AI121" si="25">+MID(D121,1,6)</f>
        <v>3. Ges</v>
      </c>
      <c r="AJ121" s="66" t="str">
        <f>+VLOOKUP(AI121,encadenados!$B$41:$C$48,2,TRUE)</f>
        <v>dimtres</v>
      </c>
      <c r="AK121" s="67" t="s">
        <v>736</v>
      </c>
    </row>
    <row r="122" spans="1:37" s="27" customFormat="1" ht="19.5" customHeight="1">
      <c r="A122" s="68" t="s">
        <v>779</v>
      </c>
      <c r="B122" s="68" t="s">
        <v>788</v>
      </c>
      <c r="C122" s="68" t="s">
        <v>57</v>
      </c>
      <c r="D122" s="68" t="s">
        <v>135</v>
      </c>
      <c r="E122" s="68" t="s">
        <v>503</v>
      </c>
      <c r="F122" s="68" t="s">
        <v>90</v>
      </c>
      <c r="G122" s="68" t="s">
        <v>725</v>
      </c>
      <c r="H122" s="68">
        <f>IFERROR(VLOOKUP(G122,lista!$A$4:$B$33,2, FALSE)," ")</f>
        <v>2300</v>
      </c>
      <c r="I122" s="68" t="s">
        <v>303</v>
      </c>
      <c r="J122" s="68" t="s">
        <v>807</v>
      </c>
      <c r="K122" s="68" t="s">
        <v>808</v>
      </c>
      <c r="L122" s="68" t="s">
        <v>783</v>
      </c>
      <c r="M122" s="68" t="s">
        <v>524</v>
      </c>
      <c r="N122" s="68" t="s">
        <v>784</v>
      </c>
      <c r="O122" s="68" t="s">
        <v>97</v>
      </c>
      <c r="P122" s="68" t="s">
        <v>785</v>
      </c>
      <c r="Q122" s="69" t="s">
        <v>762</v>
      </c>
      <c r="R122" s="68" t="s">
        <v>786</v>
      </c>
      <c r="S122" s="93">
        <f t="shared" si="22"/>
        <v>125370000000</v>
      </c>
      <c r="T122" s="30">
        <f t="shared" si="19"/>
        <v>0.4</v>
      </c>
      <c r="U122" s="30">
        <v>0.1</v>
      </c>
      <c r="V122" s="68" t="s">
        <v>787</v>
      </c>
      <c r="W122" s="70"/>
      <c r="X122" s="30">
        <v>0</v>
      </c>
      <c r="Y122" s="68" t="s">
        <v>770</v>
      </c>
      <c r="Z122" s="70"/>
      <c r="AA122" s="30">
        <v>0</v>
      </c>
      <c r="AB122" s="68" t="s">
        <v>770</v>
      </c>
      <c r="AC122" s="70">
        <v>35070000000</v>
      </c>
      <c r="AD122" s="30">
        <v>0.3</v>
      </c>
      <c r="AE122" s="68" t="s">
        <v>770</v>
      </c>
      <c r="AF122" s="70">
        <v>90300000000</v>
      </c>
      <c r="AG122" s="27" t="str">
        <f t="shared" si="20"/>
        <v>6. Rec</v>
      </c>
      <c r="AH122" s="27" t="str">
        <f>+VLOOKUP(AG122,encadenados!$B$2:$C$8,2,TRUE)</f>
        <v>objseis</v>
      </c>
      <c r="AI122" s="27" t="str">
        <f t="shared" si="21"/>
        <v>3. Ges</v>
      </c>
      <c r="AJ122" s="66" t="str">
        <f>+VLOOKUP(AI122,encadenados!$B$41:$C$48,2,TRUE)</f>
        <v>dimtres</v>
      </c>
      <c r="AK122" s="67" t="s">
        <v>736</v>
      </c>
    </row>
    <row r="123" spans="1:37" s="27" customFormat="1" ht="19.5" customHeight="1">
      <c r="A123" s="63" t="s">
        <v>809</v>
      </c>
      <c r="B123" s="63" t="s">
        <v>810</v>
      </c>
      <c r="C123" s="63" t="s">
        <v>57</v>
      </c>
      <c r="D123" s="63" t="s">
        <v>135</v>
      </c>
      <c r="E123" s="63" t="s">
        <v>136</v>
      </c>
      <c r="F123" s="63" t="s">
        <v>60</v>
      </c>
      <c r="G123" s="63" t="s">
        <v>811</v>
      </c>
      <c r="H123" s="63">
        <f>IFERROR(VLOOKUP(G123,lista!$A$4:$B$33,2, FALSE)," ")</f>
        <v>2400</v>
      </c>
      <c r="I123" s="63" t="s">
        <v>812</v>
      </c>
      <c r="J123" s="63" t="s">
        <v>813</v>
      </c>
      <c r="K123" s="75" t="s">
        <v>814</v>
      </c>
      <c r="L123" s="63" t="s">
        <v>815</v>
      </c>
      <c r="M123" s="63" t="s">
        <v>66</v>
      </c>
      <c r="N123" s="63" t="s">
        <v>816</v>
      </c>
      <c r="O123" s="63" t="s">
        <v>131</v>
      </c>
      <c r="P123" s="63" t="s">
        <v>817</v>
      </c>
      <c r="Q123" s="64" t="s">
        <v>818</v>
      </c>
      <c r="R123" s="63" t="s">
        <v>819</v>
      </c>
      <c r="S123" s="92">
        <f t="shared" si="18"/>
        <v>1900000000</v>
      </c>
      <c r="T123" s="63">
        <f t="shared" si="19"/>
        <v>9</v>
      </c>
      <c r="U123" s="63">
        <v>1</v>
      </c>
      <c r="V123" s="63" t="s">
        <v>820</v>
      </c>
      <c r="W123" s="65">
        <v>475000000</v>
      </c>
      <c r="X123" s="63">
        <v>2</v>
      </c>
      <c r="Y123" s="63" t="s">
        <v>821</v>
      </c>
      <c r="Z123" s="65">
        <v>475000000</v>
      </c>
      <c r="AA123" s="63">
        <v>3</v>
      </c>
      <c r="AB123" s="63" t="s">
        <v>820</v>
      </c>
      <c r="AC123" s="65">
        <v>475000000</v>
      </c>
      <c r="AD123" s="63">
        <v>3</v>
      </c>
      <c r="AE123" s="63" t="s">
        <v>820</v>
      </c>
      <c r="AF123" s="65">
        <v>475000000</v>
      </c>
      <c r="AG123" s="27" t="str">
        <f t="shared" si="20"/>
        <v>3. Gar</v>
      </c>
      <c r="AH123" s="27" t="str">
        <f>+VLOOKUP(AG123,encadenados!$B$2:$C$8,2,TRUE)</f>
        <v>objtres</v>
      </c>
      <c r="AI123" s="27" t="str">
        <f t="shared" si="21"/>
        <v>3. Ges</v>
      </c>
      <c r="AJ123" s="66" t="str">
        <f>+VLOOKUP(AI123,encadenados!$B$41:$C$48,2,TRUE)</f>
        <v>dimtres</v>
      </c>
      <c r="AK123" s="67" t="s">
        <v>380</v>
      </c>
    </row>
    <row r="124" spans="1:37" s="27" customFormat="1" ht="19.5" customHeight="1">
      <c r="A124" s="63" t="s">
        <v>809</v>
      </c>
      <c r="B124" s="63" t="s">
        <v>822</v>
      </c>
      <c r="C124" s="63" t="s">
        <v>57</v>
      </c>
      <c r="D124" s="63" t="s">
        <v>135</v>
      </c>
      <c r="E124" s="63" t="s">
        <v>136</v>
      </c>
      <c r="F124" s="63" t="s">
        <v>60</v>
      </c>
      <c r="G124" s="63" t="s">
        <v>811</v>
      </c>
      <c r="H124" s="63">
        <f>IFERROR(VLOOKUP(G124,lista!$A$4:$B$33,2, FALSE)," ")</f>
        <v>2400</v>
      </c>
      <c r="I124" s="63" t="s">
        <v>812</v>
      </c>
      <c r="J124" s="63" t="s">
        <v>823</v>
      </c>
      <c r="K124" s="75" t="s">
        <v>824</v>
      </c>
      <c r="L124" s="63" t="s">
        <v>825</v>
      </c>
      <c r="M124" s="63" t="s">
        <v>66</v>
      </c>
      <c r="N124" s="63" t="s">
        <v>826</v>
      </c>
      <c r="O124" s="63" t="s">
        <v>131</v>
      </c>
      <c r="P124" s="63" t="s">
        <v>827</v>
      </c>
      <c r="Q124" s="64" t="s">
        <v>818</v>
      </c>
      <c r="R124" s="63" t="s">
        <v>828</v>
      </c>
      <c r="S124" s="92">
        <f t="shared" si="18"/>
        <v>519000000</v>
      </c>
      <c r="T124" s="63">
        <f t="shared" si="19"/>
        <v>1</v>
      </c>
      <c r="U124" s="63">
        <v>0.25</v>
      </c>
      <c r="V124" s="63" t="s">
        <v>829</v>
      </c>
      <c r="W124" s="65">
        <v>129750000</v>
      </c>
      <c r="X124" s="63">
        <v>0.25</v>
      </c>
      <c r="Y124" s="63" t="s">
        <v>829</v>
      </c>
      <c r="Z124" s="65">
        <v>129750000</v>
      </c>
      <c r="AA124" s="63">
        <v>0.25</v>
      </c>
      <c r="AB124" s="63" t="s">
        <v>829</v>
      </c>
      <c r="AC124" s="65">
        <v>129750000</v>
      </c>
      <c r="AD124" s="63">
        <v>0.25</v>
      </c>
      <c r="AE124" s="63" t="s">
        <v>830</v>
      </c>
      <c r="AF124" s="65">
        <v>129750000</v>
      </c>
      <c r="AG124" s="27" t="str">
        <f t="shared" si="20"/>
        <v>3. Gar</v>
      </c>
      <c r="AH124" s="27" t="str">
        <f>+VLOOKUP(AG124,encadenados!$B$2:$C$8,2,TRUE)</f>
        <v>objtres</v>
      </c>
      <c r="AI124" s="27" t="str">
        <f t="shared" si="21"/>
        <v>3. Ges</v>
      </c>
      <c r="AJ124" s="66" t="str">
        <f>+VLOOKUP(AI124,encadenados!$B$41:$C$48,2,TRUE)</f>
        <v>dimtres</v>
      </c>
      <c r="AK124" s="67" t="s">
        <v>380</v>
      </c>
    </row>
    <row r="125" spans="1:37" s="27" customFormat="1" ht="19.5" customHeight="1">
      <c r="A125" s="63" t="s">
        <v>809</v>
      </c>
      <c r="B125" s="63" t="s">
        <v>822</v>
      </c>
      <c r="C125" s="63" t="s">
        <v>57</v>
      </c>
      <c r="D125" s="63" t="s">
        <v>244</v>
      </c>
      <c r="E125" s="63" t="s">
        <v>245</v>
      </c>
      <c r="F125" s="63" t="s">
        <v>60</v>
      </c>
      <c r="G125" s="63" t="s">
        <v>811</v>
      </c>
      <c r="H125" s="63">
        <f>IFERROR(VLOOKUP(G125,lista!$A$4:$B$33,2, FALSE)," ")</f>
        <v>2400</v>
      </c>
      <c r="I125" s="63" t="s">
        <v>812</v>
      </c>
      <c r="J125" s="63" t="s">
        <v>831</v>
      </c>
      <c r="K125" s="75" t="s">
        <v>832</v>
      </c>
      <c r="L125" s="63" t="s">
        <v>833</v>
      </c>
      <c r="M125" s="63" t="s">
        <v>524</v>
      </c>
      <c r="N125" s="63" t="s">
        <v>834</v>
      </c>
      <c r="O125" s="63" t="s">
        <v>97</v>
      </c>
      <c r="P125" s="63" t="s">
        <v>835</v>
      </c>
      <c r="Q125" s="64" t="s">
        <v>818</v>
      </c>
      <c r="R125" s="63" t="s">
        <v>836</v>
      </c>
      <c r="S125" s="92">
        <f t="shared" si="18"/>
        <v>320000000</v>
      </c>
      <c r="T125" s="29">
        <f t="shared" si="19"/>
        <v>0.25</v>
      </c>
      <c r="U125" s="29">
        <v>0.05</v>
      </c>
      <c r="V125" s="63" t="s">
        <v>837</v>
      </c>
      <c r="W125" s="65">
        <v>80000000</v>
      </c>
      <c r="X125" s="29">
        <v>0.05</v>
      </c>
      <c r="Y125" s="63" t="s">
        <v>838</v>
      </c>
      <c r="Z125" s="65">
        <v>80000000</v>
      </c>
      <c r="AA125" s="29">
        <v>0.05</v>
      </c>
      <c r="AB125" s="63" t="s">
        <v>839</v>
      </c>
      <c r="AC125" s="65">
        <v>80000000</v>
      </c>
      <c r="AD125" s="29">
        <v>0.1</v>
      </c>
      <c r="AE125" s="63" t="s">
        <v>840</v>
      </c>
      <c r="AF125" s="65">
        <v>80000000</v>
      </c>
      <c r="AG125" s="27" t="str">
        <f t="shared" si="20"/>
        <v>3. Gar</v>
      </c>
      <c r="AH125" s="27" t="str">
        <f>+VLOOKUP(AG125,encadenados!$B$2:$C$8,2,TRUE)</f>
        <v>objtres</v>
      </c>
      <c r="AI125" s="27" t="str">
        <f t="shared" si="21"/>
        <v>6. Ges</v>
      </c>
      <c r="AJ125" s="66" t="str">
        <f>+VLOOKUP(AI125,encadenados!$B$41:$C$48,2,TRUE)</f>
        <v>dimseis</v>
      </c>
      <c r="AK125" s="67" t="s">
        <v>380</v>
      </c>
    </row>
    <row r="126" spans="1:37" s="27" customFormat="1" ht="19.5" customHeight="1">
      <c r="A126" s="63" t="s">
        <v>809</v>
      </c>
      <c r="B126" s="63" t="s">
        <v>841</v>
      </c>
      <c r="C126" s="63" t="s">
        <v>57</v>
      </c>
      <c r="D126" s="63" t="s">
        <v>135</v>
      </c>
      <c r="E126" s="63" t="s">
        <v>136</v>
      </c>
      <c r="F126" s="63" t="s">
        <v>60</v>
      </c>
      <c r="G126" s="63" t="s">
        <v>811</v>
      </c>
      <c r="H126" s="63">
        <f>IFERROR(VLOOKUP(G126,lista!$A$4:$B$33,2, FALSE)," ")</f>
        <v>2400</v>
      </c>
      <c r="I126" s="63" t="s">
        <v>812</v>
      </c>
      <c r="J126" s="63" t="s">
        <v>842</v>
      </c>
      <c r="K126" s="75" t="s">
        <v>843</v>
      </c>
      <c r="L126" s="63" t="s">
        <v>844</v>
      </c>
      <c r="M126" s="63" t="s">
        <v>159</v>
      </c>
      <c r="N126" s="63" t="s">
        <v>845</v>
      </c>
      <c r="O126" s="63" t="s">
        <v>131</v>
      </c>
      <c r="P126" s="63" t="s">
        <v>846</v>
      </c>
      <c r="Q126" s="64" t="s">
        <v>818</v>
      </c>
      <c r="R126" s="63" t="s">
        <v>847</v>
      </c>
      <c r="S126" s="92">
        <f t="shared" si="18"/>
        <v>628600000</v>
      </c>
      <c r="T126" s="63">
        <f t="shared" si="19"/>
        <v>1</v>
      </c>
      <c r="U126" s="63">
        <v>0.25</v>
      </c>
      <c r="V126" s="63" t="s">
        <v>848</v>
      </c>
      <c r="W126" s="65">
        <v>157150000</v>
      </c>
      <c r="X126" s="63">
        <v>0.25</v>
      </c>
      <c r="Y126" s="63" t="s">
        <v>848</v>
      </c>
      <c r="Z126" s="65">
        <v>157150000</v>
      </c>
      <c r="AA126" s="63">
        <v>0.25</v>
      </c>
      <c r="AB126" s="63" t="s">
        <v>848</v>
      </c>
      <c r="AC126" s="65">
        <v>157150000</v>
      </c>
      <c r="AD126" s="63">
        <v>0.25</v>
      </c>
      <c r="AE126" s="63" t="s">
        <v>849</v>
      </c>
      <c r="AF126" s="65">
        <v>157150000</v>
      </c>
      <c r="AG126" s="27" t="str">
        <f t="shared" si="20"/>
        <v>3. Gar</v>
      </c>
      <c r="AH126" s="27" t="str">
        <f>+VLOOKUP(AG126,encadenados!$B$2:$C$8,2,TRUE)</f>
        <v>objtres</v>
      </c>
      <c r="AI126" s="27" t="str">
        <f t="shared" si="21"/>
        <v>3. Ges</v>
      </c>
      <c r="AJ126" s="66" t="str">
        <f>+VLOOKUP(AI126,encadenados!$B$41:$C$48,2,TRUE)</f>
        <v>dimtres</v>
      </c>
      <c r="AK126" s="67" t="s">
        <v>380</v>
      </c>
    </row>
    <row r="127" spans="1:37" s="27" customFormat="1" ht="19.5" customHeight="1">
      <c r="A127" s="63" t="s">
        <v>809</v>
      </c>
      <c r="B127" s="63" t="s">
        <v>850</v>
      </c>
      <c r="C127" s="63" t="s">
        <v>57</v>
      </c>
      <c r="D127" s="63" t="s">
        <v>135</v>
      </c>
      <c r="E127" s="63" t="s">
        <v>210</v>
      </c>
      <c r="F127" s="63" t="s">
        <v>60</v>
      </c>
      <c r="G127" s="63" t="s">
        <v>811</v>
      </c>
      <c r="H127" s="63">
        <f>IFERROR(VLOOKUP(G127,lista!$A$4:$B$33,2, FALSE)," ")</f>
        <v>2400</v>
      </c>
      <c r="I127" s="63" t="s">
        <v>812</v>
      </c>
      <c r="J127" s="63" t="s">
        <v>851</v>
      </c>
      <c r="K127" s="75" t="s">
        <v>852</v>
      </c>
      <c r="L127" s="63" t="s">
        <v>853</v>
      </c>
      <c r="M127" s="63" t="s">
        <v>159</v>
      </c>
      <c r="N127" s="63" t="s">
        <v>854</v>
      </c>
      <c r="O127" s="63" t="s">
        <v>131</v>
      </c>
      <c r="P127" s="63" t="s">
        <v>855</v>
      </c>
      <c r="Q127" s="64" t="s">
        <v>818</v>
      </c>
      <c r="R127" s="63" t="s">
        <v>856</v>
      </c>
      <c r="S127" s="92">
        <f t="shared" si="18"/>
        <v>113400000</v>
      </c>
      <c r="T127" s="63">
        <f t="shared" si="19"/>
        <v>1</v>
      </c>
      <c r="U127" s="63">
        <v>0.25</v>
      </c>
      <c r="V127" s="63" t="s">
        <v>857</v>
      </c>
      <c r="W127" s="65">
        <v>28350000</v>
      </c>
      <c r="X127" s="63">
        <v>0.25</v>
      </c>
      <c r="Y127" s="63" t="s">
        <v>857</v>
      </c>
      <c r="Z127" s="65">
        <v>28350000</v>
      </c>
      <c r="AA127" s="63">
        <v>0.25</v>
      </c>
      <c r="AB127" s="63" t="s">
        <v>857</v>
      </c>
      <c r="AC127" s="65">
        <v>28350000</v>
      </c>
      <c r="AD127" s="63">
        <v>0.25</v>
      </c>
      <c r="AE127" s="63" t="s">
        <v>857</v>
      </c>
      <c r="AF127" s="65">
        <v>28350000</v>
      </c>
      <c r="AG127" s="27" t="str">
        <f t="shared" si="20"/>
        <v>3. Gar</v>
      </c>
      <c r="AH127" s="27" t="str">
        <f>+VLOOKUP(AG127,encadenados!$B$2:$C$8,2,TRUE)</f>
        <v>objtres</v>
      </c>
      <c r="AI127" s="27" t="str">
        <f t="shared" si="21"/>
        <v>3. Ges</v>
      </c>
      <c r="AJ127" s="66" t="str">
        <f>+VLOOKUP(AI127,encadenados!$B$41:$C$48,2,TRUE)</f>
        <v>dimtres</v>
      </c>
      <c r="AK127" s="67" t="s">
        <v>380</v>
      </c>
    </row>
    <row r="128" spans="1:37" s="27" customFormat="1" ht="19.5" customHeight="1">
      <c r="A128" s="63" t="s">
        <v>809</v>
      </c>
      <c r="B128" s="63" t="s">
        <v>858</v>
      </c>
      <c r="C128" s="63" t="s">
        <v>57</v>
      </c>
      <c r="D128" s="63" t="s">
        <v>859</v>
      </c>
      <c r="E128" s="63" t="s">
        <v>860</v>
      </c>
      <c r="F128" s="63" t="s">
        <v>60</v>
      </c>
      <c r="G128" s="63" t="s">
        <v>811</v>
      </c>
      <c r="H128" s="63">
        <f>IFERROR(VLOOKUP(G128,lista!$A$4:$B$33,2, FALSE)," ")</f>
        <v>2400</v>
      </c>
      <c r="I128" s="63" t="s">
        <v>812</v>
      </c>
      <c r="J128" s="63" t="s">
        <v>861</v>
      </c>
      <c r="K128" s="75" t="s">
        <v>862</v>
      </c>
      <c r="L128" s="63" t="s">
        <v>863</v>
      </c>
      <c r="M128" s="63" t="s">
        <v>66</v>
      </c>
      <c r="N128" s="63" t="s">
        <v>311</v>
      </c>
      <c r="O128" s="63" t="s">
        <v>131</v>
      </c>
      <c r="P128" s="63" t="s">
        <v>864</v>
      </c>
      <c r="Q128" s="64" t="s">
        <v>818</v>
      </c>
      <c r="R128" s="63" t="s">
        <v>865</v>
      </c>
      <c r="S128" s="92">
        <f t="shared" si="18"/>
        <v>519000000</v>
      </c>
      <c r="T128" s="63">
        <f t="shared" si="19"/>
        <v>16</v>
      </c>
      <c r="U128" s="63">
        <v>1</v>
      </c>
      <c r="V128" s="63" t="s">
        <v>866</v>
      </c>
      <c r="W128" s="65">
        <v>129750000</v>
      </c>
      <c r="X128" s="63">
        <v>1</v>
      </c>
      <c r="Y128" s="63" t="s">
        <v>866</v>
      </c>
      <c r="Z128" s="65">
        <v>129750000</v>
      </c>
      <c r="AA128" s="63">
        <v>7</v>
      </c>
      <c r="AB128" s="63" t="s">
        <v>866</v>
      </c>
      <c r="AC128" s="65">
        <v>129750000</v>
      </c>
      <c r="AD128" s="63">
        <v>7</v>
      </c>
      <c r="AE128" s="63" t="s">
        <v>866</v>
      </c>
      <c r="AF128" s="65">
        <v>129750000</v>
      </c>
      <c r="AG128" s="27" t="str">
        <f t="shared" si="20"/>
        <v>3. Gar</v>
      </c>
      <c r="AH128" s="27" t="str">
        <f>+VLOOKUP(AG128,encadenados!$B$2:$C$8,2,TRUE)</f>
        <v>objtres</v>
      </c>
      <c r="AI128" s="27" t="str">
        <f t="shared" si="21"/>
        <v>4. Eva</v>
      </c>
      <c r="AJ128" s="66" t="str">
        <f>+VLOOKUP(AI128,encadenados!$B$41:$C$48,2,TRUE)</f>
        <v>dimcuatro</v>
      </c>
      <c r="AK128" s="67" t="s">
        <v>380</v>
      </c>
    </row>
    <row r="129" spans="1:37" s="27" customFormat="1" ht="19.5" customHeight="1">
      <c r="A129" s="63" t="s">
        <v>809</v>
      </c>
      <c r="B129" s="63" t="s">
        <v>822</v>
      </c>
      <c r="C129" s="63" t="s">
        <v>57</v>
      </c>
      <c r="D129" s="63" t="s">
        <v>135</v>
      </c>
      <c r="E129" s="63" t="s">
        <v>136</v>
      </c>
      <c r="F129" s="63" t="s">
        <v>60</v>
      </c>
      <c r="G129" s="63" t="s">
        <v>811</v>
      </c>
      <c r="H129" s="63">
        <f>IFERROR(VLOOKUP(G129,lista!$A$4:$B$33,2, FALSE)," ")</f>
        <v>2400</v>
      </c>
      <c r="I129" s="63" t="s">
        <v>812</v>
      </c>
      <c r="J129" s="63" t="s">
        <v>867</v>
      </c>
      <c r="K129" s="75" t="s">
        <v>868</v>
      </c>
      <c r="L129" s="63" t="s">
        <v>869</v>
      </c>
      <c r="M129" s="63" t="s">
        <v>159</v>
      </c>
      <c r="N129" s="63" t="s">
        <v>869</v>
      </c>
      <c r="O129" s="63" t="s">
        <v>131</v>
      </c>
      <c r="P129" s="63" t="s">
        <v>869</v>
      </c>
      <c r="Q129" s="64" t="s">
        <v>870</v>
      </c>
      <c r="R129" s="63" t="s">
        <v>871</v>
      </c>
      <c r="S129" s="92">
        <f t="shared" si="18"/>
        <v>2325000000</v>
      </c>
      <c r="T129" s="63">
        <f t="shared" si="19"/>
        <v>13</v>
      </c>
      <c r="U129" s="63">
        <v>3</v>
      </c>
      <c r="V129" s="63" t="s">
        <v>869</v>
      </c>
      <c r="W129" s="65">
        <v>325000000</v>
      </c>
      <c r="X129" s="63">
        <v>3</v>
      </c>
      <c r="Y129" s="63" t="s">
        <v>869</v>
      </c>
      <c r="Z129" s="65">
        <v>500000000</v>
      </c>
      <c r="AA129" s="63">
        <v>3</v>
      </c>
      <c r="AB129" s="63" t="s">
        <v>869</v>
      </c>
      <c r="AC129" s="65">
        <v>1000000000</v>
      </c>
      <c r="AD129" s="63">
        <v>4</v>
      </c>
      <c r="AE129" s="63" t="s">
        <v>869</v>
      </c>
      <c r="AF129" s="65">
        <v>500000000</v>
      </c>
      <c r="AG129" s="27" t="str">
        <f t="shared" si="20"/>
        <v>3. Gar</v>
      </c>
      <c r="AH129" s="27" t="str">
        <f>+VLOOKUP(AG129,encadenados!$B$2:$C$8,2,TRUE)</f>
        <v>objtres</v>
      </c>
      <c r="AI129" s="27" t="str">
        <f t="shared" si="21"/>
        <v>3. Ges</v>
      </c>
      <c r="AJ129" s="66" t="str">
        <f>+VLOOKUP(AI129,encadenados!$B$41:$C$48,2,TRUE)</f>
        <v>dimtres</v>
      </c>
      <c r="AK129" s="67" t="s">
        <v>380</v>
      </c>
    </row>
    <row r="130" spans="1:37" s="27" customFormat="1" ht="19.5" customHeight="1">
      <c r="A130" s="63" t="s">
        <v>809</v>
      </c>
      <c r="B130" s="63" t="s">
        <v>822</v>
      </c>
      <c r="C130" s="63" t="s">
        <v>57</v>
      </c>
      <c r="D130" s="63" t="s">
        <v>135</v>
      </c>
      <c r="E130" s="63" t="s">
        <v>136</v>
      </c>
      <c r="F130" s="63" t="s">
        <v>60</v>
      </c>
      <c r="G130" s="63" t="s">
        <v>811</v>
      </c>
      <c r="H130" s="63">
        <f>IFERROR(VLOOKUP(G130,lista!$A$4:$B$33,2, FALSE)," ")</f>
        <v>2400</v>
      </c>
      <c r="I130" s="63" t="s">
        <v>812</v>
      </c>
      <c r="J130" s="63" t="s">
        <v>872</v>
      </c>
      <c r="K130" s="75" t="s">
        <v>873</v>
      </c>
      <c r="L130" s="63" t="s">
        <v>874</v>
      </c>
      <c r="M130" s="63" t="s">
        <v>159</v>
      </c>
      <c r="N130" s="63" t="s">
        <v>875</v>
      </c>
      <c r="O130" s="63" t="s">
        <v>131</v>
      </c>
      <c r="P130" s="63" t="s">
        <v>876</v>
      </c>
      <c r="Q130" s="64" t="s">
        <v>870</v>
      </c>
      <c r="R130" s="63" t="s">
        <v>877</v>
      </c>
      <c r="S130" s="92">
        <f t="shared" si="18"/>
        <v>1000000000</v>
      </c>
      <c r="T130" s="63">
        <f t="shared" si="19"/>
        <v>12</v>
      </c>
      <c r="U130" s="63">
        <v>1</v>
      </c>
      <c r="V130" s="63" t="s">
        <v>878</v>
      </c>
      <c r="W130" s="65">
        <v>150000000</v>
      </c>
      <c r="X130" s="63">
        <v>2</v>
      </c>
      <c r="Y130" s="63" t="s">
        <v>878</v>
      </c>
      <c r="Z130" s="65">
        <v>150000000</v>
      </c>
      <c r="AA130" s="63">
        <v>2</v>
      </c>
      <c r="AB130" s="63" t="s">
        <v>878</v>
      </c>
      <c r="AC130" s="65">
        <v>150000000</v>
      </c>
      <c r="AD130" s="63">
        <v>7</v>
      </c>
      <c r="AE130" s="63" t="s">
        <v>878</v>
      </c>
      <c r="AF130" s="65">
        <v>550000000</v>
      </c>
      <c r="AG130" s="27" t="str">
        <f t="shared" si="20"/>
        <v>3. Gar</v>
      </c>
      <c r="AH130" s="27" t="str">
        <f>+VLOOKUP(AG130,encadenados!$B$2:$C$8,2,TRUE)</f>
        <v>objtres</v>
      </c>
      <c r="AI130" s="27" t="str">
        <f t="shared" si="21"/>
        <v>3. Ges</v>
      </c>
      <c r="AJ130" s="66" t="str">
        <f>+VLOOKUP(AI130,encadenados!$B$41:$C$48,2,TRUE)</f>
        <v>dimtres</v>
      </c>
      <c r="AK130" s="67" t="s">
        <v>380</v>
      </c>
    </row>
    <row r="131" spans="1:37" s="27" customFormat="1" ht="19.5" customHeight="1">
      <c r="A131" s="63" t="s">
        <v>809</v>
      </c>
      <c r="B131" s="63" t="s">
        <v>822</v>
      </c>
      <c r="C131" s="63" t="s">
        <v>57</v>
      </c>
      <c r="D131" s="63" t="s">
        <v>135</v>
      </c>
      <c r="E131" s="63" t="s">
        <v>136</v>
      </c>
      <c r="F131" s="63" t="s">
        <v>60</v>
      </c>
      <c r="G131" s="63" t="s">
        <v>811</v>
      </c>
      <c r="H131" s="63">
        <f>IFERROR(VLOOKUP(G131,lista!$A$4:$B$33,2, FALSE)," ")</f>
        <v>2400</v>
      </c>
      <c r="I131" s="63" t="s">
        <v>812</v>
      </c>
      <c r="J131" s="63" t="s">
        <v>879</v>
      </c>
      <c r="K131" s="75" t="s">
        <v>880</v>
      </c>
      <c r="L131" s="63" t="s">
        <v>881</v>
      </c>
      <c r="M131" s="63" t="s">
        <v>159</v>
      </c>
      <c r="N131" s="63" t="s">
        <v>882</v>
      </c>
      <c r="O131" s="63" t="s">
        <v>131</v>
      </c>
      <c r="P131" s="63" t="s">
        <v>883</v>
      </c>
      <c r="Q131" s="64" t="s">
        <v>870</v>
      </c>
      <c r="R131" s="63" t="s">
        <v>884</v>
      </c>
      <c r="S131" s="92">
        <f t="shared" si="18"/>
        <v>675000000</v>
      </c>
      <c r="T131" s="63">
        <f t="shared" si="19"/>
        <v>10</v>
      </c>
      <c r="U131" s="63">
        <v>2</v>
      </c>
      <c r="V131" s="63" t="s">
        <v>885</v>
      </c>
      <c r="W131" s="65">
        <v>168750000</v>
      </c>
      <c r="X131" s="63">
        <v>2</v>
      </c>
      <c r="Y131" s="63" t="s">
        <v>885</v>
      </c>
      <c r="Z131" s="65">
        <v>168750000</v>
      </c>
      <c r="AA131" s="63">
        <v>3</v>
      </c>
      <c r="AB131" s="63" t="s">
        <v>885</v>
      </c>
      <c r="AC131" s="65">
        <v>168750000</v>
      </c>
      <c r="AD131" s="63">
        <v>3</v>
      </c>
      <c r="AE131" s="63" t="s">
        <v>885</v>
      </c>
      <c r="AF131" s="65">
        <v>168750000</v>
      </c>
      <c r="AG131" s="27" t="str">
        <f t="shared" si="20"/>
        <v>3. Gar</v>
      </c>
      <c r="AH131" s="27" t="str">
        <f>+VLOOKUP(AG131,encadenados!$B$2:$C$8,2,TRUE)</f>
        <v>objtres</v>
      </c>
      <c r="AI131" s="27" t="str">
        <f t="shared" si="21"/>
        <v>3. Ges</v>
      </c>
      <c r="AJ131" s="66" t="str">
        <f>+VLOOKUP(AI131,encadenados!$B$41:$C$48,2,TRUE)</f>
        <v>dimtres</v>
      </c>
      <c r="AK131" s="67" t="s">
        <v>380</v>
      </c>
    </row>
    <row r="132" spans="1:37" s="27" customFormat="1" ht="19.5" customHeight="1">
      <c r="A132" s="68" t="s">
        <v>519</v>
      </c>
      <c r="B132" s="68" t="s">
        <v>566</v>
      </c>
      <c r="C132" s="68" t="s">
        <v>57</v>
      </c>
      <c r="D132" s="68" t="s">
        <v>135</v>
      </c>
      <c r="E132" s="68" t="s">
        <v>210</v>
      </c>
      <c r="F132" s="68" t="s">
        <v>90</v>
      </c>
      <c r="G132" s="68" t="s">
        <v>886</v>
      </c>
      <c r="H132" s="68">
        <f>IFERROR(VLOOKUP(G132,lista!$A$4:$B$33,2, FALSE)," ")</f>
        <v>2410</v>
      </c>
      <c r="I132" s="68" t="s">
        <v>812</v>
      </c>
      <c r="J132" s="68" t="s">
        <v>887</v>
      </c>
      <c r="K132" s="68" t="s">
        <v>888</v>
      </c>
      <c r="L132" s="68" t="s">
        <v>889</v>
      </c>
      <c r="M132" s="68" t="s">
        <v>524</v>
      </c>
      <c r="N132" s="68" t="s">
        <v>890</v>
      </c>
      <c r="O132" s="68" t="s">
        <v>891</v>
      </c>
      <c r="P132" s="68" t="s">
        <v>892</v>
      </c>
      <c r="Q132" s="69"/>
      <c r="R132" s="68"/>
      <c r="S132" s="93">
        <f t="shared" si="18"/>
        <v>1378121000</v>
      </c>
      <c r="T132" s="30">
        <f t="shared" si="19"/>
        <v>1</v>
      </c>
      <c r="U132" s="30">
        <v>0.2</v>
      </c>
      <c r="V132" s="68" t="s">
        <v>893</v>
      </c>
      <c r="W132" s="70"/>
      <c r="X132" s="30">
        <v>0.25</v>
      </c>
      <c r="Y132" s="68" t="s">
        <v>894</v>
      </c>
      <c r="Z132" s="70">
        <v>551248400</v>
      </c>
      <c r="AA132" s="30">
        <v>0.3</v>
      </c>
      <c r="AB132" s="68" t="s">
        <v>895</v>
      </c>
      <c r="AC132" s="70">
        <v>620154450</v>
      </c>
      <c r="AD132" s="30">
        <v>0.25</v>
      </c>
      <c r="AE132" s="68" t="s">
        <v>896</v>
      </c>
      <c r="AF132" s="70">
        <v>206718150</v>
      </c>
      <c r="AG132" s="27" t="str">
        <f t="shared" si="20"/>
        <v>1. Est</v>
      </c>
      <c r="AH132" s="27" t="str">
        <f>+VLOOKUP(AG132,encadenados!$B$2:$C$8,2,TRUE)</f>
        <v>objuno</v>
      </c>
      <c r="AI132" s="27" t="str">
        <f t="shared" si="21"/>
        <v>3. Ges</v>
      </c>
      <c r="AJ132" s="66" t="str">
        <f>+VLOOKUP(AI132,encadenados!$B$41:$C$48,2,TRUE)</f>
        <v>dimtres</v>
      </c>
      <c r="AK132" s="67" t="s">
        <v>897</v>
      </c>
    </row>
    <row r="133" spans="1:37" s="27" customFormat="1" ht="19.5" customHeight="1">
      <c r="A133" s="68" t="s">
        <v>86</v>
      </c>
      <c r="B133" s="68" t="s">
        <v>301</v>
      </c>
      <c r="C133" s="68" t="s">
        <v>57</v>
      </c>
      <c r="D133" s="68" t="s">
        <v>135</v>
      </c>
      <c r="E133" s="68" t="s">
        <v>210</v>
      </c>
      <c r="F133" s="68" t="s">
        <v>90</v>
      </c>
      <c r="G133" s="68" t="s">
        <v>886</v>
      </c>
      <c r="H133" s="68">
        <f>IFERROR(VLOOKUP(G133,lista!$A$4:$B$33,2, FALSE)," ")</f>
        <v>2410</v>
      </c>
      <c r="I133" s="68" t="s">
        <v>812</v>
      </c>
      <c r="J133" s="68" t="s">
        <v>898</v>
      </c>
      <c r="K133" s="68" t="s">
        <v>899</v>
      </c>
      <c r="L133" s="68" t="s">
        <v>900</v>
      </c>
      <c r="M133" s="68" t="s">
        <v>66</v>
      </c>
      <c r="N133" s="68" t="s">
        <v>901</v>
      </c>
      <c r="O133" s="68" t="s">
        <v>902</v>
      </c>
      <c r="P133" s="68" t="s">
        <v>900</v>
      </c>
      <c r="Q133" s="69"/>
      <c r="R133" s="68"/>
      <c r="S133" s="93">
        <f t="shared" si="18"/>
        <v>0</v>
      </c>
      <c r="T133" s="68">
        <f t="shared" si="19"/>
        <v>30</v>
      </c>
      <c r="U133" s="68">
        <v>0</v>
      </c>
      <c r="V133" s="68" t="s">
        <v>903</v>
      </c>
      <c r="W133" s="70">
        <v>0</v>
      </c>
      <c r="X133" s="68">
        <v>10</v>
      </c>
      <c r="Y133" s="68" t="s">
        <v>904</v>
      </c>
      <c r="Z133" s="70">
        <v>0</v>
      </c>
      <c r="AA133" s="68">
        <v>15</v>
      </c>
      <c r="AB133" s="68" t="s">
        <v>905</v>
      </c>
      <c r="AC133" s="70">
        <v>0</v>
      </c>
      <c r="AD133" s="68">
        <v>5</v>
      </c>
      <c r="AE133" s="68" t="s">
        <v>905</v>
      </c>
      <c r="AF133" s="70">
        <v>0</v>
      </c>
      <c r="AG133" s="27" t="str">
        <f t="shared" si="20"/>
        <v>5. For</v>
      </c>
      <c r="AH133" s="27" t="str">
        <f>+VLOOKUP(AG133,encadenados!$B$2:$C$8,2,TRUE)</f>
        <v>objcinco</v>
      </c>
      <c r="AI133" s="27" t="str">
        <f t="shared" si="21"/>
        <v>3. Ges</v>
      </c>
      <c r="AJ133" s="66" t="str">
        <f>+VLOOKUP(AI133,encadenados!$B$41:$C$48,2,TRUE)</f>
        <v>dimtres</v>
      </c>
      <c r="AK133" s="67" t="s">
        <v>897</v>
      </c>
    </row>
    <row r="134" spans="1:37" s="27" customFormat="1" ht="19.5" customHeight="1">
      <c r="A134" s="68" t="s">
        <v>86</v>
      </c>
      <c r="B134" s="68" t="s">
        <v>301</v>
      </c>
      <c r="C134" s="68" t="s">
        <v>57</v>
      </c>
      <c r="D134" s="68" t="s">
        <v>135</v>
      </c>
      <c r="E134" s="68" t="s">
        <v>210</v>
      </c>
      <c r="F134" s="68" t="s">
        <v>90</v>
      </c>
      <c r="G134" s="68" t="s">
        <v>886</v>
      </c>
      <c r="H134" s="68">
        <f>IFERROR(VLOOKUP(G134,lista!$A$4:$B$33,2, FALSE)," ")</f>
        <v>2410</v>
      </c>
      <c r="I134" s="68" t="s">
        <v>812</v>
      </c>
      <c r="J134" s="68" t="s">
        <v>906</v>
      </c>
      <c r="K134" s="68" t="s">
        <v>907</v>
      </c>
      <c r="L134" s="68" t="s">
        <v>908</v>
      </c>
      <c r="M134" s="68" t="s">
        <v>66</v>
      </c>
      <c r="N134" s="68" t="s">
        <v>909</v>
      </c>
      <c r="O134" s="68" t="s">
        <v>902</v>
      </c>
      <c r="P134" s="68" t="s">
        <v>908</v>
      </c>
      <c r="Q134" s="69"/>
      <c r="R134" s="68"/>
      <c r="S134" s="93">
        <f t="shared" si="18"/>
        <v>0</v>
      </c>
      <c r="T134" s="68">
        <f t="shared" si="19"/>
        <v>30</v>
      </c>
      <c r="U134" s="68">
        <v>0</v>
      </c>
      <c r="V134" s="68" t="s">
        <v>910</v>
      </c>
      <c r="W134" s="70">
        <v>0</v>
      </c>
      <c r="X134" s="68">
        <v>10</v>
      </c>
      <c r="Y134" s="68" t="s">
        <v>911</v>
      </c>
      <c r="Z134" s="70">
        <v>0</v>
      </c>
      <c r="AA134" s="68">
        <v>15</v>
      </c>
      <c r="AB134" s="68" t="s">
        <v>911</v>
      </c>
      <c r="AC134" s="70">
        <v>0</v>
      </c>
      <c r="AD134" s="68">
        <v>5</v>
      </c>
      <c r="AE134" s="68" t="s">
        <v>905</v>
      </c>
      <c r="AF134" s="70">
        <v>0</v>
      </c>
      <c r="AG134" s="27" t="str">
        <f t="shared" si="20"/>
        <v>5. For</v>
      </c>
      <c r="AH134" s="27" t="str">
        <f>+VLOOKUP(AG134,encadenados!$B$2:$C$8,2,TRUE)</f>
        <v>objcinco</v>
      </c>
      <c r="AI134" s="27" t="str">
        <f t="shared" si="21"/>
        <v>3. Ges</v>
      </c>
      <c r="AJ134" s="66" t="str">
        <f>+VLOOKUP(AI134,encadenados!$B$41:$C$48,2,TRUE)</f>
        <v>dimtres</v>
      </c>
      <c r="AK134" s="67" t="s">
        <v>897</v>
      </c>
    </row>
    <row r="135" spans="1:37" s="27" customFormat="1" ht="19.5" customHeight="1">
      <c r="A135" s="68" t="s">
        <v>809</v>
      </c>
      <c r="B135" s="68" t="s">
        <v>841</v>
      </c>
      <c r="C135" s="68" t="s">
        <v>57</v>
      </c>
      <c r="D135" s="68" t="s">
        <v>135</v>
      </c>
      <c r="E135" s="68" t="s">
        <v>210</v>
      </c>
      <c r="F135" s="68" t="s">
        <v>90</v>
      </c>
      <c r="G135" s="68" t="s">
        <v>886</v>
      </c>
      <c r="H135" s="68">
        <f>IFERROR(VLOOKUP(G135,lista!$A$4:$B$33,2, FALSE)," ")</f>
        <v>2410</v>
      </c>
      <c r="I135" s="68" t="s">
        <v>812</v>
      </c>
      <c r="J135" s="68" t="s">
        <v>912</v>
      </c>
      <c r="K135" s="68" t="s">
        <v>913</v>
      </c>
      <c r="L135" s="68" t="s">
        <v>914</v>
      </c>
      <c r="M135" s="68" t="s">
        <v>66</v>
      </c>
      <c r="N135" s="68" t="s">
        <v>915</v>
      </c>
      <c r="O135" s="68" t="s">
        <v>902</v>
      </c>
      <c r="P135" s="68" t="s">
        <v>916</v>
      </c>
      <c r="Q135" s="69"/>
      <c r="R135" s="68"/>
      <c r="S135" s="93">
        <f t="shared" si="18"/>
        <v>0</v>
      </c>
      <c r="T135" s="68">
        <f t="shared" si="19"/>
        <v>500</v>
      </c>
      <c r="U135" s="68">
        <v>100</v>
      </c>
      <c r="V135" s="68" t="s">
        <v>917</v>
      </c>
      <c r="W135" s="70">
        <v>0</v>
      </c>
      <c r="X135" s="68">
        <v>150</v>
      </c>
      <c r="Y135" s="68" t="s">
        <v>917</v>
      </c>
      <c r="Z135" s="70">
        <v>0</v>
      </c>
      <c r="AA135" s="68">
        <v>150</v>
      </c>
      <c r="AB135" s="68" t="s">
        <v>917</v>
      </c>
      <c r="AC135" s="70">
        <v>0</v>
      </c>
      <c r="AD135" s="68">
        <v>100</v>
      </c>
      <c r="AE135" s="68" t="s">
        <v>917</v>
      </c>
      <c r="AF135" s="70">
        <v>0</v>
      </c>
      <c r="AG135" s="27" t="str">
        <f t="shared" si="20"/>
        <v>3. Gar</v>
      </c>
      <c r="AH135" s="27" t="str">
        <f>+VLOOKUP(AG135,encadenados!$B$2:$C$8,2,TRUE)</f>
        <v>objtres</v>
      </c>
      <c r="AI135" s="27" t="str">
        <f t="shared" si="21"/>
        <v>3. Ges</v>
      </c>
      <c r="AJ135" s="66" t="str">
        <f>+VLOOKUP(AI135,encadenados!$B$41:$C$48,2,TRUE)</f>
        <v>dimtres</v>
      </c>
      <c r="AK135" s="67" t="s">
        <v>897</v>
      </c>
    </row>
    <row r="136" spans="1:37" s="27" customFormat="1" ht="19.5" customHeight="1">
      <c r="A136" s="68" t="s">
        <v>809</v>
      </c>
      <c r="B136" s="68" t="s">
        <v>841</v>
      </c>
      <c r="C136" s="68" t="s">
        <v>57</v>
      </c>
      <c r="D136" s="68" t="s">
        <v>135</v>
      </c>
      <c r="E136" s="68" t="s">
        <v>210</v>
      </c>
      <c r="F136" s="68" t="s">
        <v>90</v>
      </c>
      <c r="G136" s="68" t="s">
        <v>886</v>
      </c>
      <c r="H136" s="68">
        <f>IFERROR(VLOOKUP(G136,lista!$A$4:$B$33,2, FALSE)," ")</f>
        <v>2410</v>
      </c>
      <c r="I136" s="68" t="s">
        <v>812</v>
      </c>
      <c r="J136" s="68" t="s">
        <v>918</v>
      </c>
      <c r="K136" s="68" t="s">
        <v>919</v>
      </c>
      <c r="L136" s="68" t="s">
        <v>920</v>
      </c>
      <c r="M136" s="68" t="s">
        <v>66</v>
      </c>
      <c r="N136" s="68" t="s">
        <v>921</v>
      </c>
      <c r="O136" s="68" t="s">
        <v>902</v>
      </c>
      <c r="P136" s="68" t="s">
        <v>922</v>
      </c>
      <c r="Q136" s="69"/>
      <c r="R136" s="68"/>
      <c r="S136" s="93">
        <f t="shared" si="18"/>
        <v>0</v>
      </c>
      <c r="T136" s="68">
        <f t="shared" si="19"/>
        <v>1000</v>
      </c>
      <c r="U136" s="68">
        <v>200</v>
      </c>
      <c r="V136" s="68" t="s">
        <v>923</v>
      </c>
      <c r="W136" s="70">
        <v>0</v>
      </c>
      <c r="X136" s="68">
        <v>350</v>
      </c>
      <c r="Y136" s="68" t="s">
        <v>923</v>
      </c>
      <c r="Z136" s="70">
        <v>0</v>
      </c>
      <c r="AA136" s="68">
        <v>300</v>
      </c>
      <c r="AB136" s="68" t="s">
        <v>923</v>
      </c>
      <c r="AC136" s="70">
        <v>0</v>
      </c>
      <c r="AD136" s="68">
        <v>150</v>
      </c>
      <c r="AE136" s="68" t="s">
        <v>923</v>
      </c>
      <c r="AF136" s="70">
        <v>0</v>
      </c>
      <c r="AG136" s="27" t="str">
        <f t="shared" si="20"/>
        <v>3. Gar</v>
      </c>
      <c r="AH136" s="27" t="str">
        <f>+VLOOKUP(AG136,encadenados!$B$2:$C$8,2,TRUE)</f>
        <v>objtres</v>
      </c>
      <c r="AI136" s="27" t="str">
        <f t="shared" si="21"/>
        <v>3. Ges</v>
      </c>
      <c r="AJ136" s="66" t="str">
        <f>+VLOOKUP(AI136,encadenados!$B$41:$C$48,2,TRUE)</f>
        <v>dimtres</v>
      </c>
      <c r="AK136" s="67" t="s">
        <v>897</v>
      </c>
    </row>
    <row r="137" spans="1:37" s="27" customFormat="1" ht="19.5" customHeight="1">
      <c r="A137" s="68" t="s">
        <v>809</v>
      </c>
      <c r="B137" s="68" t="s">
        <v>841</v>
      </c>
      <c r="C137" s="68" t="s">
        <v>57</v>
      </c>
      <c r="D137" s="68" t="s">
        <v>135</v>
      </c>
      <c r="E137" s="68" t="s">
        <v>210</v>
      </c>
      <c r="F137" s="68" t="s">
        <v>90</v>
      </c>
      <c r="G137" s="68" t="s">
        <v>886</v>
      </c>
      <c r="H137" s="68">
        <f>IFERROR(VLOOKUP(G137,lista!$A$4:$B$33,2, FALSE)," ")</f>
        <v>2410</v>
      </c>
      <c r="I137" s="68" t="s">
        <v>812</v>
      </c>
      <c r="J137" s="68" t="s">
        <v>924</v>
      </c>
      <c r="K137" s="68" t="s">
        <v>925</v>
      </c>
      <c r="L137" s="68" t="s">
        <v>926</v>
      </c>
      <c r="M137" s="68" t="s">
        <v>66</v>
      </c>
      <c r="N137" s="68" t="s">
        <v>927</v>
      </c>
      <c r="O137" s="68" t="s">
        <v>902</v>
      </c>
      <c r="P137" s="68" t="s">
        <v>928</v>
      </c>
      <c r="Q137" s="69"/>
      <c r="R137" s="68"/>
      <c r="S137" s="93">
        <f t="shared" si="18"/>
        <v>0</v>
      </c>
      <c r="T137" s="68">
        <f t="shared" si="19"/>
        <v>600</v>
      </c>
      <c r="U137" s="68">
        <v>150</v>
      </c>
      <c r="V137" s="68" t="s">
        <v>929</v>
      </c>
      <c r="W137" s="70">
        <v>0</v>
      </c>
      <c r="X137" s="68">
        <v>150</v>
      </c>
      <c r="Y137" s="68" t="s">
        <v>929</v>
      </c>
      <c r="Z137" s="70">
        <v>0</v>
      </c>
      <c r="AA137" s="68">
        <v>150</v>
      </c>
      <c r="AB137" s="68" t="s">
        <v>929</v>
      </c>
      <c r="AC137" s="70">
        <v>0</v>
      </c>
      <c r="AD137" s="68">
        <v>150</v>
      </c>
      <c r="AE137" s="68" t="s">
        <v>929</v>
      </c>
      <c r="AF137" s="70">
        <v>0</v>
      </c>
      <c r="AG137" s="27" t="str">
        <f t="shared" si="20"/>
        <v>3. Gar</v>
      </c>
      <c r="AH137" s="27" t="str">
        <f>+VLOOKUP(AG137,encadenados!$B$2:$C$8,2,TRUE)</f>
        <v>objtres</v>
      </c>
      <c r="AI137" s="27" t="str">
        <f t="shared" si="21"/>
        <v>3. Ges</v>
      </c>
      <c r="AJ137" s="66" t="str">
        <f>+VLOOKUP(AI137,encadenados!$B$41:$C$48,2,TRUE)</f>
        <v>dimtres</v>
      </c>
      <c r="AK137" s="67" t="s">
        <v>897</v>
      </c>
    </row>
    <row r="138" spans="1:37" s="27" customFormat="1" ht="19.5" customHeight="1">
      <c r="A138" s="68" t="s">
        <v>86</v>
      </c>
      <c r="B138" s="68" t="s">
        <v>301</v>
      </c>
      <c r="C138" s="68" t="s">
        <v>57</v>
      </c>
      <c r="D138" s="68" t="s">
        <v>135</v>
      </c>
      <c r="E138" s="68" t="s">
        <v>210</v>
      </c>
      <c r="F138" s="68" t="s">
        <v>90</v>
      </c>
      <c r="G138" s="68" t="s">
        <v>886</v>
      </c>
      <c r="H138" s="68">
        <f>IFERROR(VLOOKUP(G138,lista!$A$4:$B$33,2, FALSE)," ")</f>
        <v>2410</v>
      </c>
      <c r="I138" s="68" t="s">
        <v>812</v>
      </c>
      <c r="J138" s="68" t="s">
        <v>930</v>
      </c>
      <c r="K138" s="68" t="s">
        <v>931</v>
      </c>
      <c r="L138" s="68" t="s">
        <v>932</v>
      </c>
      <c r="M138" s="68" t="s">
        <v>66</v>
      </c>
      <c r="N138" s="68" t="s">
        <v>933</v>
      </c>
      <c r="O138" s="68" t="s">
        <v>902</v>
      </c>
      <c r="P138" s="68" t="s">
        <v>934</v>
      </c>
      <c r="Q138" s="69"/>
      <c r="R138" s="68"/>
      <c r="S138" s="93">
        <f t="shared" si="18"/>
        <v>0</v>
      </c>
      <c r="T138" s="68">
        <f t="shared" si="19"/>
        <v>31</v>
      </c>
      <c r="U138" s="68">
        <v>5</v>
      </c>
      <c r="V138" s="68" t="s">
        <v>935</v>
      </c>
      <c r="W138" s="70">
        <v>0</v>
      </c>
      <c r="X138" s="68">
        <v>10</v>
      </c>
      <c r="Y138" s="68" t="s">
        <v>935</v>
      </c>
      <c r="Z138" s="70">
        <v>0</v>
      </c>
      <c r="AA138" s="68">
        <v>10</v>
      </c>
      <c r="AB138" s="68" t="s">
        <v>935</v>
      </c>
      <c r="AC138" s="70">
        <v>0</v>
      </c>
      <c r="AD138" s="68">
        <v>6</v>
      </c>
      <c r="AE138" s="68" t="s">
        <v>935</v>
      </c>
      <c r="AF138" s="70">
        <v>0</v>
      </c>
      <c r="AG138" s="27" t="str">
        <f t="shared" si="20"/>
        <v>5. For</v>
      </c>
      <c r="AH138" s="27" t="str">
        <f>+VLOOKUP(AG138,encadenados!$B$2:$C$8,2,TRUE)</f>
        <v>objcinco</v>
      </c>
      <c r="AI138" s="27" t="str">
        <f t="shared" si="21"/>
        <v>3. Ges</v>
      </c>
      <c r="AJ138" s="66" t="str">
        <f>+VLOOKUP(AI138,encadenados!$B$41:$C$48,2,TRUE)</f>
        <v>dimtres</v>
      </c>
      <c r="AK138" s="67" t="s">
        <v>897</v>
      </c>
    </row>
    <row r="139" spans="1:37" s="27" customFormat="1" ht="19.5" customHeight="1">
      <c r="A139" s="68" t="s">
        <v>86</v>
      </c>
      <c r="B139" s="68" t="s">
        <v>301</v>
      </c>
      <c r="C139" s="68" t="s">
        <v>57</v>
      </c>
      <c r="D139" s="68" t="s">
        <v>135</v>
      </c>
      <c r="E139" s="68" t="s">
        <v>210</v>
      </c>
      <c r="F139" s="68" t="s">
        <v>90</v>
      </c>
      <c r="G139" s="68" t="s">
        <v>886</v>
      </c>
      <c r="H139" s="68">
        <f>IFERROR(VLOOKUP(G139,lista!$A$4:$B$33,2, FALSE)," ")</f>
        <v>2410</v>
      </c>
      <c r="I139" s="68" t="s">
        <v>812</v>
      </c>
      <c r="J139" s="68" t="s">
        <v>936</v>
      </c>
      <c r="K139" s="68" t="s">
        <v>937</v>
      </c>
      <c r="L139" s="68" t="s">
        <v>938</v>
      </c>
      <c r="M139" s="68" t="s">
        <v>66</v>
      </c>
      <c r="N139" s="68" t="s">
        <v>939</v>
      </c>
      <c r="O139" s="68" t="s">
        <v>902</v>
      </c>
      <c r="P139" s="68" t="s">
        <v>940</v>
      </c>
      <c r="Q139" s="69"/>
      <c r="R139" s="68"/>
      <c r="S139" s="93">
        <f t="shared" si="18"/>
        <v>0</v>
      </c>
      <c r="T139" s="68">
        <f t="shared" si="19"/>
        <v>900</v>
      </c>
      <c r="U139" s="68">
        <v>100</v>
      </c>
      <c r="V139" s="68" t="s">
        <v>941</v>
      </c>
      <c r="W139" s="70">
        <v>0</v>
      </c>
      <c r="X139" s="68">
        <v>300</v>
      </c>
      <c r="Y139" s="68" t="s">
        <v>941</v>
      </c>
      <c r="Z139" s="70">
        <v>0</v>
      </c>
      <c r="AA139" s="68">
        <v>300</v>
      </c>
      <c r="AB139" s="68" t="s">
        <v>941</v>
      </c>
      <c r="AC139" s="70">
        <v>0</v>
      </c>
      <c r="AD139" s="68">
        <v>200</v>
      </c>
      <c r="AE139" s="68" t="s">
        <v>941</v>
      </c>
      <c r="AF139" s="70">
        <v>0</v>
      </c>
      <c r="AG139" s="27" t="str">
        <f t="shared" si="20"/>
        <v>5. For</v>
      </c>
      <c r="AH139" s="27" t="str">
        <f>+VLOOKUP(AG139,encadenados!$B$2:$C$8,2,TRUE)</f>
        <v>objcinco</v>
      </c>
      <c r="AI139" s="27" t="str">
        <f t="shared" si="21"/>
        <v>3. Ges</v>
      </c>
      <c r="AJ139" s="66" t="str">
        <f>+VLOOKUP(AI139,encadenados!$B$41:$C$48,2,TRUE)</f>
        <v>dimtres</v>
      </c>
      <c r="AK139" s="67" t="s">
        <v>897</v>
      </c>
    </row>
    <row r="140" spans="1:37" s="27" customFormat="1" ht="19.5" customHeight="1">
      <c r="A140" s="68" t="s">
        <v>86</v>
      </c>
      <c r="B140" s="68" t="s">
        <v>301</v>
      </c>
      <c r="C140" s="68" t="s">
        <v>57</v>
      </c>
      <c r="D140" s="68" t="s">
        <v>135</v>
      </c>
      <c r="E140" s="68" t="s">
        <v>210</v>
      </c>
      <c r="F140" s="68" t="s">
        <v>90</v>
      </c>
      <c r="G140" s="68" t="s">
        <v>886</v>
      </c>
      <c r="H140" s="68">
        <f>IFERROR(VLOOKUP(G140,lista!$A$4:$B$33,2, FALSE)," ")</f>
        <v>2410</v>
      </c>
      <c r="I140" s="68" t="s">
        <v>812</v>
      </c>
      <c r="J140" s="68" t="s">
        <v>942</v>
      </c>
      <c r="K140" s="68" t="s">
        <v>943</v>
      </c>
      <c r="L140" s="68" t="s">
        <v>944</v>
      </c>
      <c r="M140" s="68" t="s">
        <v>945</v>
      </c>
      <c r="N140" s="68" t="s">
        <v>946</v>
      </c>
      <c r="O140" s="68" t="s">
        <v>947</v>
      </c>
      <c r="P140" s="68" t="s">
        <v>948</v>
      </c>
      <c r="Q140" s="69"/>
      <c r="R140" s="68"/>
      <c r="S140" s="93">
        <f t="shared" si="18"/>
        <v>0</v>
      </c>
      <c r="T140" s="68">
        <f t="shared" si="19"/>
        <v>31</v>
      </c>
      <c r="U140" s="68">
        <v>3</v>
      </c>
      <c r="V140" s="68" t="s">
        <v>949</v>
      </c>
      <c r="W140" s="70"/>
      <c r="X140" s="68">
        <v>8</v>
      </c>
      <c r="Y140" s="68" t="s">
        <v>950</v>
      </c>
      <c r="Z140" s="70"/>
      <c r="AA140" s="68">
        <v>10</v>
      </c>
      <c r="AB140" s="68" t="s">
        <v>950</v>
      </c>
      <c r="AC140" s="70"/>
      <c r="AD140" s="68">
        <v>10</v>
      </c>
      <c r="AE140" s="68" t="s">
        <v>950</v>
      </c>
      <c r="AF140" s="70"/>
      <c r="AG140" s="27" t="str">
        <f t="shared" si="20"/>
        <v>5. For</v>
      </c>
      <c r="AH140" s="27" t="str">
        <f>+VLOOKUP(AG140,encadenados!$B$2:$C$8,2,TRUE)</f>
        <v>objcinco</v>
      </c>
      <c r="AI140" s="27" t="str">
        <f t="shared" si="21"/>
        <v>3. Ges</v>
      </c>
      <c r="AJ140" s="66" t="str">
        <f>+VLOOKUP(AI140,encadenados!$B$41:$C$48,2,TRUE)</f>
        <v>dimtres</v>
      </c>
      <c r="AK140" s="67" t="s">
        <v>897</v>
      </c>
    </row>
    <row r="141" spans="1:37" s="27" customFormat="1" ht="19.5" customHeight="1">
      <c r="A141" s="68" t="s">
        <v>86</v>
      </c>
      <c r="B141" s="68" t="s">
        <v>301</v>
      </c>
      <c r="C141" s="68" t="s">
        <v>57</v>
      </c>
      <c r="D141" s="68" t="s">
        <v>135</v>
      </c>
      <c r="E141" s="68" t="s">
        <v>210</v>
      </c>
      <c r="F141" s="68" t="s">
        <v>90</v>
      </c>
      <c r="G141" s="68" t="s">
        <v>886</v>
      </c>
      <c r="H141" s="68">
        <f>IFERROR(VLOOKUP(G141,lista!$A$4:$B$33,2, FALSE)," ")</f>
        <v>2410</v>
      </c>
      <c r="I141" s="68" t="s">
        <v>812</v>
      </c>
      <c r="J141" s="68" t="s">
        <v>951</v>
      </c>
      <c r="K141" s="68" t="s">
        <v>952</v>
      </c>
      <c r="L141" s="68" t="s">
        <v>953</v>
      </c>
      <c r="M141" s="68" t="s">
        <v>945</v>
      </c>
      <c r="N141" s="68" t="s">
        <v>954</v>
      </c>
      <c r="O141" s="68" t="s">
        <v>947</v>
      </c>
      <c r="P141" s="68" t="s">
        <v>955</v>
      </c>
      <c r="Q141" s="69"/>
      <c r="R141" s="68"/>
      <c r="S141" s="93">
        <f t="shared" si="18"/>
        <v>0</v>
      </c>
      <c r="T141" s="68">
        <f t="shared" si="19"/>
        <v>34</v>
      </c>
      <c r="U141" s="68">
        <v>6</v>
      </c>
      <c r="V141" s="68" t="s">
        <v>956</v>
      </c>
      <c r="W141" s="70"/>
      <c r="X141" s="68">
        <v>8</v>
      </c>
      <c r="Y141" s="68" t="s">
        <v>956</v>
      </c>
      <c r="Z141" s="70"/>
      <c r="AA141" s="68">
        <v>10</v>
      </c>
      <c r="AB141" s="68" t="s">
        <v>956</v>
      </c>
      <c r="AC141" s="70"/>
      <c r="AD141" s="68">
        <v>10</v>
      </c>
      <c r="AE141" s="68" t="s">
        <v>956</v>
      </c>
      <c r="AF141" s="70"/>
      <c r="AG141" s="27" t="str">
        <f t="shared" si="20"/>
        <v>5. For</v>
      </c>
      <c r="AH141" s="27" t="str">
        <f>+VLOOKUP(AG141,encadenados!$B$2:$C$8,2,TRUE)</f>
        <v>objcinco</v>
      </c>
      <c r="AI141" s="27" t="str">
        <f t="shared" si="21"/>
        <v>3. Ges</v>
      </c>
      <c r="AJ141" s="66" t="str">
        <f>+VLOOKUP(AI141,encadenados!$B$41:$C$48,2,TRUE)</f>
        <v>dimtres</v>
      </c>
      <c r="AK141" s="67" t="s">
        <v>897</v>
      </c>
    </row>
    <row r="142" spans="1:37" s="27" customFormat="1" ht="19.5" customHeight="1">
      <c r="A142" s="68" t="s">
        <v>86</v>
      </c>
      <c r="B142" s="68" t="s">
        <v>219</v>
      </c>
      <c r="C142" s="68" t="s">
        <v>57</v>
      </c>
      <c r="D142" s="68" t="s">
        <v>135</v>
      </c>
      <c r="E142" s="68" t="s">
        <v>210</v>
      </c>
      <c r="F142" s="68" t="s">
        <v>90</v>
      </c>
      <c r="G142" s="68" t="s">
        <v>886</v>
      </c>
      <c r="H142" s="68">
        <f>IFERROR(VLOOKUP(G142,lista!$A$4:$B$33,2, FALSE)," ")</f>
        <v>2410</v>
      </c>
      <c r="I142" s="68" t="s">
        <v>812</v>
      </c>
      <c r="J142" s="68" t="s">
        <v>957</v>
      </c>
      <c r="K142" s="68" t="s">
        <v>958</v>
      </c>
      <c r="L142" s="68" t="s">
        <v>959</v>
      </c>
      <c r="M142" s="68" t="s">
        <v>159</v>
      </c>
      <c r="N142" s="68" t="s">
        <v>960</v>
      </c>
      <c r="O142" s="68" t="s">
        <v>947</v>
      </c>
      <c r="P142" s="68" t="s">
        <v>961</v>
      </c>
      <c r="Q142" s="69"/>
      <c r="R142" s="68"/>
      <c r="S142" s="93">
        <f t="shared" si="18"/>
        <v>0</v>
      </c>
      <c r="T142" s="68">
        <f t="shared" si="19"/>
        <v>12</v>
      </c>
      <c r="U142" s="68">
        <v>2</v>
      </c>
      <c r="V142" s="68" t="s">
        <v>962</v>
      </c>
      <c r="W142" s="70"/>
      <c r="X142" s="68">
        <v>3</v>
      </c>
      <c r="Y142" s="68" t="s">
        <v>962</v>
      </c>
      <c r="Z142" s="70"/>
      <c r="AA142" s="68">
        <v>4</v>
      </c>
      <c r="AB142" s="68" t="s">
        <v>962</v>
      </c>
      <c r="AC142" s="70"/>
      <c r="AD142" s="68">
        <v>3</v>
      </c>
      <c r="AE142" s="68" t="s">
        <v>962</v>
      </c>
      <c r="AF142" s="70"/>
      <c r="AG142" s="27" t="str">
        <f t="shared" si="20"/>
        <v>5. For</v>
      </c>
      <c r="AH142" s="27" t="str">
        <f>+VLOOKUP(AG142,encadenados!$B$2:$C$8,2,TRUE)</f>
        <v>objcinco</v>
      </c>
      <c r="AI142" s="27" t="str">
        <f t="shared" si="21"/>
        <v>3. Ges</v>
      </c>
      <c r="AJ142" s="66" t="str">
        <f>+VLOOKUP(AI142,encadenados!$B$41:$C$48,2,TRUE)</f>
        <v>dimtres</v>
      </c>
      <c r="AK142" s="67" t="s">
        <v>897</v>
      </c>
    </row>
    <row r="143" spans="1:37" s="27" customFormat="1" ht="19.5" customHeight="1">
      <c r="A143" s="68" t="s">
        <v>809</v>
      </c>
      <c r="B143" s="68" t="s">
        <v>822</v>
      </c>
      <c r="C143" s="68" t="s">
        <v>57</v>
      </c>
      <c r="D143" s="68" t="s">
        <v>135</v>
      </c>
      <c r="E143" s="68" t="s">
        <v>210</v>
      </c>
      <c r="F143" s="68" t="s">
        <v>90</v>
      </c>
      <c r="G143" s="68" t="s">
        <v>886</v>
      </c>
      <c r="H143" s="68">
        <f>IFERROR(VLOOKUP(G143,lista!$A$4:$B$33,2, FALSE)," ")</f>
        <v>2410</v>
      </c>
      <c r="I143" s="68" t="s">
        <v>812</v>
      </c>
      <c r="J143" s="68" t="s">
        <v>963</v>
      </c>
      <c r="K143" s="68" t="s">
        <v>964</v>
      </c>
      <c r="L143" s="68" t="s">
        <v>965</v>
      </c>
      <c r="M143" s="68" t="s">
        <v>966</v>
      </c>
      <c r="N143" s="68" t="s">
        <v>967</v>
      </c>
      <c r="O143" s="68" t="s">
        <v>891</v>
      </c>
      <c r="P143" s="68" t="s">
        <v>968</v>
      </c>
      <c r="Q143" s="69"/>
      <c r="R143" s="68"/>
      <c r="S143" s="93">
        <f t="shared" si="18"/>
        <v>15220252754</v>
      </c>
      <c r="T143" s="30">
        <f t="shared" si="19"/>
        <v>1</v>
      </c>
      <c r="U143" s="30">
        <v>0.3</v>
      </c>
      <c r="V143" s="68" t="s">
        <v>969</v>
      </c>
      <c r="W143" s="70"/>
      <c r="X143" s="30">
        <v>0.3</v>
      </c>
      <c r="Y143" s="68" t="s">
        <v>969</v>
      </c>
      <c r="Z143" s="70"/>
      <c r="AA143" s="30">
        <v>0.2</v>
      </c>
      <c r="AB143" s="68" t="s">
        <v>970</v>
      </c>
      <c r="AC143" s="70">
        <v>4566075826.1999998</v>
      </c>
      <c r="AD143" s="30">
        <v>0.2</v>
      </c>
      <c r="AE143" s="68" t="s">
        <v>970</v>
      </c>
      <c r="AF143" s="70">
        <v>10654176927.799999</v>
      </c>
      <c r="AG143" s="27" t="str">
        <f t="shared" si="20"/>
        <v>3. Gar</v>
      </c>
      <c r="AH143" s="27" t="str">
        <f>+VLOOKUP(AG143,encadenados!$B$2:$C$8,2,TRUE)</f>
        <v>objtres</v>
      </c>
      <c r="AI143" s="27" t="str">
        <f t="shared" si="21"/>
        <v>3. Ges</v>
      </c>
      <c r="AJ143" s="66" t="str">
        <f>+VLOOKUP(AI143,encadenados!$B$41:$C$48,2,TRUE)</f>
        <v>dimtres</v>
      </c>
      <c r="AK143" s="67" t="s">
        <v>897</v>
      </c>
    </row>
    <row r="144" spans="1:37" s="27" customFormat="1" ht="19.5" customHeight="1">
      <c r="A144" s="68" t="s">
        <v>809</v>
      </c>
      <c r="B144" s="68" t="s">
        <v>822</v>
      </c>
      <c r="C144" s="68" t="s">
        <v>57</v>
      </c>
      <c r="D144" s="68" t="s">
        <v>135</v>
      </c>
      <c r="E144" s="68" t="s">
        <v>210</v>
      </c>
      <c r="F144" s="68" t="s">
        <v>90</v>
      </c>
      <c r="G144" s="68" t="s">
        <v>886</v>
      </c>
      <c r="H144" s="68">
        <f>IFERROR(VLOOKUP(G144,lista!$A$4:$B$33,2, FALSE)," ")</f>
        <v>2410</v>
      </c>
      <c r="I144" s="68" t="s">
        <v>812</v>
      </c>
      <c r="J144" s="68" t="s">
        <v>971</v>
      </c>
      <c r="K144" s="68" t="s">
        <v>972</v>
      </c>
      <c r="L144" s="68" t="s">
        <v>973</v>
      </c>
      <c r="M144" s="68" t="s">
        <v>966</v>
      </c>
      <c r="N144" s="68" t="s">
        <v>974</v>
      </c>
      <c r="O144" s="68" t="s">
        <v>975</v>
      </c>
      <c r="P144" s="68" t="s">
        <v>976</v>
      </c>
      <c r="Q144" s="69"/>
      <c r="R144" s="68"/>
      <c r="S144" s="93">
        <f t="shared" si="18"/>
        <v>4996330011</v>
      </c>
      <c r="T144" s="30">
        <f t="shared" si="19"/>
        <v>1</v>
      </c>
      <c r="U144" s="30">
        <v>0.3</v>
      </c>
      <c r="V144" s="68" t="s">
        <v>969</v>
      </c>
      <c r="W144" s="70"/>
      <c r="X144" s="30">
        <v>0.3</v>
      </c>
      <c r="Y144" s="68" t="s">
        <v>969</v>
      </c>
      <c r="Z144" s="70"/>
      <c r="AA144" s="30">
        <v>0.2</v>
      </c>
      <c r="AB144" s="68" t="s">
        <v>977</v>
      </c>
      <c r="AC144" s="70">
        <v>1498899003.3</v>
      </c>
      <c r="AD144" s="30">
        <v>0.2</v>
      </c>
      <c r="AE144" s="68" t="s">
        <v>977</v>
      </c>
      <c r="AF144" s="70">
        <v>3497431007.6999998</v>
      </c>
      <c r="AG144" s="27" t="str">
        <f t="shared" si="20"/>
        <v>3. Gar</v>
      </c>
      <c r="AH144" s="27" t="str">
        <f>+VLOOKUP(AG144,encadenados!$B$2:$C$8,2,TRUE)</f>
        <v>objtres</v>
      </c>
      <c r="AI144" s="27" t="str">
        <f t="shared" si="21"/>
        <v>3. Ges</v>
      </c>
      <c r="AJ144" s="66" t="str">
        <f>+VLOOKUP(AI144,encadenados!$B$41:$C$48,2,TRUE)</f>
        <v>dimtres</v>
      </c>
      <c r="AK144" s="67" t="s">
        <v>897</v>
      </c>
    </row>
    <row r="145" spans="1:37" s="27" customFormat="1" ht="19.5" customHeight="1">
      <c r="A145" s="68" t="s">
        <v>809</v>
      </c>
      <c r="B145" s="68" t="s">
        <v>822</v>
      </c>
      <c r="C145" s="68" t="s">
        <v>57</v>
      </c>
      <c r="D145" s="68" t="s">
        <v>135</v>
      </c>
      <c r="E145" s="68" t="s">
        <v>210</v>
      </c>
      <c r="F145" s="68" t="s">
        <v>90</v>
      </c>
      <c r="G145" s="68" t="s">
        <v>886</v>
      </c>
      <c r="H145" s="68">
        <f>IFERROR(VLOOKUP(G145,lista!$A$4:$B$33,2, FALSE)," ")</f>
        <v>2410</v>
      </c>
      <c r="I145" s="68" t="s">
        <v>812</v>
      </c>
      <c r="J145" s="68" t="s">
        <v>978</v>
      </c>
      <c r="K145" s="68" t="s">
        <v>979</v>
      </c>
      <c r="L145" s="68" t="s">
        <v>980</v>
      </c>
      <c r="M145" s="68" t="s">
        <v>966</v>
      </c>
      <c r="N145" s="68" t="s">
        <v>981</v>
      </c>
      <c r="O145" s="68" t="s">
        <v>891</v>
      </c>
      <c r="P145" s="68" t="s">
        <v>982</v>
      </c>
      <c r="Q145" s="69"/>
      <c r="R145" s="68"/>
      <c r="S145" s="93">
        <f t="shared" si="18"/>
        <v>3150943070</v>
      </c>
      <c r="T145" s="30">
        <f t="shared" si="19"/>
        <v>1</v>
      </c>
      <c r="U145" s="30">
        <v>0.2</v>
      </c>
      <c r="V145" s="68" t="s">
        <v>983</v>
      </c>
      <c r="W145" s="70">
        <v>630188614</v>
      </c>
      <c r="X145" s="30">
        <v>0.5</v>
      </c>
      <c r="Y145" s="68" t="s">
        <v>984</v>
      </c>
      <c r="Z145" s="70">
        <v>945282921</v>
      </c>
      <c r="AA145" s="30">
        <v>0.3</v>
      </c>
      <c r="AB145" s="68" t="s">
        <v>984</v>
      </c>
      <c r="AC145" s="70">
        <v>1575471535</v>
      </c>
      <c r="AD145" s="30">
        <v>0</v>
      </c>
      <c r="AE145" s="68" t="s">
        <v>984</v>
      </c>
      <c r="AF145" s="70"/>
      <c r="AG145" s="27" t="str">
        <f t="shared" si="20"/>
        <v>3. Gar</v>
      </c>
      <c r="AH145" s="27" t="str">
        <f>+VLOOKUP(AG145,encadenados!$B$2:$C$8,2,TRUE)</f>
        <v>objtres</v>
      </c>
      <c r="AI145" s="27" t="str">
        <f t="shared" si="21"/>
        <v>3. Ges</v>
      </c>
      <c r="AJ145" s="66" t="str">
        <f>+VLOOKUP(AI145,encadenados!$B$41:$C$48,2,TRUE)</f>
        <v>dimtres</v>
      </c>
      <c r="AK145" s="67" t="s">
        <v>897</v>
      </c>
    </row>
    <row r="146" spans="1:37" s="27" customFormat="1" ht="19.5" customHeight="1">
      <c r="A146" s="68" t="s">
        <v>86</v>
      </c>
      <c r="B146" s="68" t="s">
        <v>87</v>
      </c>
      <c r="C146" s="68" t="s">
        <v>57</v>
      </c>
      <c r="D146" s="68" t="s">
        <v>135</v>
      </c>
      <c r="E146" s="68" t="s">
        <v>503</v>
      </c>
      <c r="F146" s="68" t="s">
        <v>90</v>
      </c>
      <c r="G146" s="68" t="s">
        <v>886</v>
      </c>
      <c r="H146" s="68">
        <f>IFERROR(VLOOKUP(G146,lista!$A$4:$B$33,2, FALSE)," ")</f>
        <v>2410</v>
      </c>
      <c r="I146" s="68" t="s">
        <v>812</v>
      </c>
      <c r="J146" s="68" t="s">
        <v>985</v>
      </c>
      <c r="K146" s="68" t="s">
        <v>986</v>
      </c>
      <c r="L146" s="68" t="s">
        <v>987</v>
      </c>
      <c r="M146" s="68" t="s">
        <v>988</v>
      </c>
      <c r="N146" s="68" t="s">
        <v>989</v>
      </c>
      <c r="O146" s="68" t="s">
        <v>990</v>
      </c>
      <c r="P146" s="68" t="s">
        <v>991</v>
      </c>
      <c r="Q146" s="69"/>
      <c r="R146" s="68"/>
      <c r="S146" s="93">
        <f t="shared" si="18"/>
        <v>0</v>
      </c>
      <c r="T146" s="30">
        <f t="shared" si="19"/>
        <v>1</v>
      </c>
      <c r="U146" s="30">
        <v>0.25</v>
      </c>
      <c r="V146" s="68" t="s">
        <v>992</v>
      </c>
      <c r="W146" s="70"/>
      <c r="X146" s="30">
        <v>0.25</v>
      </c>
      <c r="Y146" s="68" t="s">
        <v>992</v>
      </c>
      <c r="Z146" s="70"/>
      <c r="AA146" s="30">
        <v>0.25</v>
      </c>
      <c r="AB146" s="68" t="s">
        <v>992</v>
      </c>
      <c r="AC146" s="70"/>
      <c r="AD146" s="30">
        <v>0.25</v>
      </c>
      <c r="AE146" s="68" t="s">
        <v>992</v>
      </c>
      <c r="AF146" s="70"/>
      <c r="AG146" s="27" t="str">
        <f t="shared" si="20"/>
        <v>5. For</v>
      </c>
      <c r="AH146" s="27" t="str">
        <f>+VLOOKUP(AG146,encadenados!$B$2:$C$8,2,TRUE)</f>
        <v>objcinco</v>
      </c>
      <c r="AI146" s="27" t="str">
        <f t="shared" si="21"/>
        <v>3. Ges</v>
      </c>
      <c r="AJ146" s="66" t="str">
        <f>+VLOOKUP(AI146,encadenados!$B$41:$C$48,2,TRUE)</f>
        <v>dimtres</v>
      </c>
      <c r="AK146" s="67" t="s">
        <v>897</v>
      </c>
    </row>
    <row r="147" spans="1:37" s="27" customFormat="1" ht="19.5" customHeight="1">
      <c r="A147" s="68" t="s">
        <v>86</v>
      </c>
      <c r="B147" s="68" t="s">
        <v>219</v>
      </c>
      <c r="C147" s="68" t="s">
        <v>57</v>
      </c>
      <c r="D147" s="68" t="s">
        <v>135</v>
      </c>
      <c r="E147" s="68" t="s">
        <v>260</v>
      </c>
      <c r="F147" s="68" t="s">
        <v>90</v>
      </c>
      <c r="G147" s="68" t="s">
        <v>886</v>
      </c>
      <c r="H147" s="68">
        <f>IFERROR(VLOOKUP(G147,lista!$A$4:$B$33,2, FALSE)," ")</f>
        <v>2410</v>
      </c>
      <c r="I147" s="68" t="s">
        <v>812</v>
      </c>
      <c r="J147" s="68" t="s">
        <v>993</v>
      </c>
      <c r="K147" s="68" t="s">
        <v>994</v>
      </c>
      <c r="L147" s="68" t="s">
        <v>995</v>
      </c>
      <c r="M147" s="68" t="s">
        <v>996</v>
      </c>
      <c r="N147" s="68" t="s">
        <v>997</v>
      </c>
      <c r="O147" s="68" t="s">
        <v>990</v>
      </c>
      <c r="P147" s="68" t="s">
        <v>998</v>
      </c>
      <c r="Q147" s="69"/>
      <c r="R147" s="68"/>
      <c r="S147" s="93">
        <f t="shared" si="18"/>
        <v>0</v>
      </c>
      <c r="T147" s="30">
        <f t="shared" si="19"/>
        <v>1</v>
      </c>
      <c r="U147" s="30">
        <v>0.2</v>
      </c>
      <c r="V147" s="68" t="s">
        <v>999</v>
      </c>
      <c r="W147" s="70"/>
      <c r="X147" s="30">
        <v>0.3</v>
      </c>
      <c r="Y147" s="68" t="s">
        <v>1000</v>
      </c>
      <c r="Z147" s="70"/>
      <c r="AA147" s="30">
        <v>0.25</v>
      </c>
      <c r="AB147" s="68" t="s">
        <v>1001</v>
      </c>
      <c r="AC147" s="70"/>
      <c r="AD147" s="30">
        <v>0.25</v>
      </c>
      <c r="AE147" s="68" t="s">
        <v>1002</v>
      </c>
      <c r="AF147" s="70"/>
      <c r="AG147" s="27" t="str">
        <f t="shared" si="20"/>
        <v>5. For</v>
      </c>
      <c r="AH147" s="27" t="str">
        <f>+VLOOKUP(AG147,encadenados!$B$2:$C$8,2,TRUE)</f>
        <v>objcinco</v>
      </c>
      <c r="AI147" s="27" t="str">
        <f t="shared" si="21"/>
        <v>3. Ges</v>
      </c>
      <c r="AJ147" s="66" t="str">
        <f>+VLOOKUP(AI147,encadenados!$B$41:$C$48,2,TRUE)</f>
        <v>dimtres</v>
      </c>
      <c r="AK147" s="67" t="s">
        <v>897</v>
      </c>
    </row>
    <row r="148" spans="1:37" s="27" customFormat="1" ht="19.5" customHeight="1">
      <c r="A148" s="68" t="s">
        <v>55</v>
      </c>
      <c r="B148" s="68" t="s">
        <v>1003</v>
      </c>
      <c r="C148" s="68" t="s">
        <v>57</v>
      </c>
      <c r="D148" s="68" t="s">
        <v>244</v>
      </c>
      <c r="E148" s="68" t="s">
        <v>245</v>
      </c>
      <c r="F148" s="68" t="s">
        <v>90</v>
      </c>
      <c r="G148" s="68" t="s">
        <v>886</v>
      </c>
      <c r="H148" s="68">
        <f>IFERROR(VLOOKUP(G148,lista!$A$4:$B$33,2, FALSE)," ")</f>
        <v>2410</v>
      </c>
      <c r="I148" s="68" t="s">
        <v>812</v>
      </c>
      <c r="J148" s="68" t="s">
        <v>1004</v>
      </c>
      <c r="K148" s="68" t="s">
        <v>1005</v>
      </c>
      <c r="L148" s="68" t="s">
        <v>1006</v>
      </c>
      <c r="M148" s="68" t="s">
        <v>996</v>
      </c>
      <c r="N148" s="68" t="s">
        <v>1007</v>
      </c>
      <c r="O148" s="68" t="s">
        <v>990</v>
      </c>
      <c r="P148" s="68" t="s">
        <v>1008</v>
      </c>
      <c r="Q148" s="69"/>
      <c r="R148" s="68"/>
      <c r="S148" s="93">
        <f t="shared" si="18"/>
        <v>0</v>
      </c>
      <c r="T148" s="30">
        <f t="shared" si="19"/>
        <v>1</v>
      </c>
      <c r="U148" s="30">
        <v>0.1</v>
      </c>
      <c r="V148" s="68" t="s">
        <v>1009</v>
      </c>
      <c r="W148" s="70"/>
      <c r="X148" s="30">
        <v>0.2</v>
      </c>
      <c r="Y148" s="68" t="s">
        <v>1010</v>
      </c>
      <c r="Z148" s="70"/>
      <c r="AA148" s="30">
        <v>0.3</v>
      </c>
      <c r="AB148" s="68" t="s">
        <v>1010</v>
      </c>
      <c r="AC148" s="70"/>
      <c r="AD148" s="30">
        <v>0.4</v>
      </c>
      <c r="AE148" s="68" t="s">
        <v>1011</v>
      </c>
      <c r="AF148" s="70"/>
      <c r="AG148" s="27" t="str">
        <f t="shared" si="20"/>
        <v>4. Con</v>
      </c>
      <c r="AH148" s="27" t="str">
        <f>+VLOOKUP(AG148,encadenados!$B$2:$C$8,2,TRUE)</f>
        <v>objcuatro</v>
      </c>
      <c r="AI148" s="27" t="str">
        <f t="shared" si="21"/>
        <v>6. Ges</v>
      </c>
      <c r="AJ148" s="66" t="str">
        <f>+VLOOKUP(AI148,encadenados!$B$41:$C$48,2,TRUE)</f>
        <v>dimseis</v>
      </c>
      <c r="AK148" s="67" t="s">
        <v>897</v>
      </c>
    </row>
    <row r="149" spans="1:37" s="27" customFormat="1" ht="19.5" customHeight="1">
      <c r="A149" s="68" t="s">
        <v>519</v>
      </c>
      <c r="B149" s="68" t="s">
        <v>520</v>
      </c>
      <c r="C149" s="68" t="s">
        <v>57</v>
      </c>
      <c r="D149" s="68" t="s">
        <v>244</v>
      </c>
      <c r="E149" s="68" t="s">
        <v>245</v>
      </c>
      <c r="F149" s="68" t="s">
        <v>90</v>
      </c>
      <c r="G149" s="68" t="s">
        <v>886</v>
      </c>
      <c r="H149" s="68">
        <f>IFERROR(VLOOKUP(G149,lista!$A$4:$B$33,2, FALSE)," ")</f>
        <v>2410</v>
      </c>
      <c r="I149" s="68" t="s">
        <v>812</v>
      </c>
      <c r="J149" s="68" t="s">
        <v>1012</v>
      </c>
      <c r="K149" s="68" t="s">
        <v>1013</v>
      </c>
      <c r="L149" s="68" t="s">
        <v>1014</v>
      </c>
      <c r="M149" s="68" t="s">
        <v>159</v>
      </c>
      <c r="N149" s="68" t="s">
        <v>1015</v>
      </c>
      <c r="O149" s="68" t="s">
        <v>902</v>
      </c>
      <c r="P149" s="68" t="s">
        <v>1016</v>
      </c>
      <c r="Q149" s="69" t="s">
        <v>1017</v>
      </c>
      <c r="R149" s="68" t="s">
        <v>1018</v>
      </c>
      <c r="S149" s="93">
        <f t="shared" si="18"/>
        <v>502633608</v>
      </c>
      <c r="T149" s="68">
        <f t="shared" si="19"/>
        <v>1</v>
      </c>
      <c r="U149" s="68">
        <v>0.2</v>
      </c>
      <c r="V149" s="68" t="s">
        <v>1019</v>
      </c>
      <c r="W149" s="70">
        <v>107258312</v>
      </c>
      <c r="X149" s="68">
        <v>0.6</v>
      </c>
      <c r="Y149" s="68" t="s">
        <v>1020</v>
      </c>
      <c r="Z149" s="70">
        <v>321774936</v>
      </c>
      <c r="AA149" s="68">
        <v>0.2</v>
      </c>
      <c r="AB149" s="68" t="s">
        <v>1021</v>
      </c>
      <c r="AC149" s="70">
        <v>73600360</v>
      </c>
      <c r="AD149" s="68" t="s">
        <v>1022</v>
      </c>
      <c r="AE149" s="68" t="s">
        <v>1023</v>
      </c>
      <c r="AF149" s="70"/>
      <c r="AG149" s="27" t="str">
        <f t="shared" si="20"/>
        <v>1. Est</v>
      </c>
      <c r="AH149" s="27" t="str">
        <f>+VLOOKUP(AG149,encadenados!$B$2:$C$8,2,TRUE)</f>
        <v>objuno</v>
      </c>
      <c r="AI149" s="27" t="str">
        <f t="shared" si="21"/>
        <v>6. Ges</v>
      </c>
      <c r="AJ149" s="66" t="str">
        <f>+VLOOKUP(AI149,encadenados!$B$41:$C$48,2,TRUE)</f>
        <v>dimseis</v>
      </c>
      <c r="AK149" s="67" t="s">
        <v>897</v>
      </c>
    </row>
    <row r="150" spans="1:37" s="27" customFormat="1" ht="19.5" customHeight="1">
      <c r="A150" s="68" t="s">
        <v>519</v>
      </c>
      <c r="B150" s="68" t="s">
        <v>566</v>
      </c>
      <c r="C150" s="68" t="s">
        <v>57</v>
      </c>
      <c r="D150" s="68" t="s">
        <v>244</v>
      </c>
      <c r="E150" s="68" t="s">
        <v>245</v>
      </c>
      <c r="F150" s="68" t="s">
        <v>90</v>
      </c>
      <c r="G150" s="68" t="s">
        <v>886</v>
      </c>
      <c r="H150" s="68">
        <f>IFERROR(VLOOKUP(G150,lista!$A$4:$B$33,2, FALSE)," ")</f>
        <v>2410</v>
      </c>
      <c r="I150" s="68" t="s">
        <v>812</v>
      </c>
      <c r="J150" s="68" t="s">
        <v>1024</v>
      </c>
      <c r="K150" s="68" t="s">
        <v>1025</v>
      </c>
      <c r="L150" s="68" t="s">
        <v>1026</v>
      </c>
      <c r="M150" s="68" t="s">
        <v>159</v>
      </c>
      <c r="N150" s="68" t="s">
        <v>1027</v>
      </c>
      <c r="O150" s="68" t="s">
        <v>902</v>
      </c>
      <c r="P150" s="68" t="s">
        <v>1016</v>
      </c>
      <c r="Q150" s="69" t="s">
        <v>1017</v>
      </c>
      <c r="R150" s="68" t="s">
        <v>1018</v>
      </c>
      <c r="S150" s="93">
        <f t="shared" si="18"/>
        <v>277251490</v>
      </c>
      <c r="T150" s="68">
        <f t="shared" si="19"/>
        <v>1</v>
      </c>
      <c r="U150" s="68" t="s">
        <v>1028</v>
      </c>
      <c r="V150" s="68" t="s">
        <v>1029</v>
      </c>
      <c r="W150" s="70"/>
      <c r="X150" s="68" t="s">
        <v>1030</v>
      </c>
      <c r="Y150" s="68" t="s">
        <v>1031</v>
      </c>
      <c r="Z150" s="70"/>
      <c r="AA150" s="68">
        <v>0.4</v>
      </c>
      <c r="AB150" s="68" t="s">
        <v>1032</v>
      </c>
      <c r="AC150" s="70">
        <v>98245218.5</v>
      </c>
      <c r="AD150" s="68">
        <v>0.6</v>
      </c>
      <c r="AE150" s="68" t="s">
        <v>1033</v>
      </c>
      <c r="AF150" s="70">
        <v>179006271.5</v>
      </c>
      <c r="AG150" s="27" t="str">
        <f t="shared" si="20"/>
        <v>1. Est</v>
      </c>
      <c r="AH150" s="27" t="str">
        <f>+VLOOKUP(AG150,encadenados!$B$2:$C$8,2,TRUE)</f>
        <v>objuno</v>
      </c>
      <c r="AI150" s="27" t="str">
        <f t="shared" si="21"/>
        <v>6. Ges</v>
      </c>
      <c r="AJ150" s="66" t="str">
        <f>+VLOOKUP(AI150,encadenados!$B$41:$C$48,2,TRUE)</f>
        <v>dimseis</v>
      </c>
      <c r="AK150" s="67" t="s">
        <v>897</v>
      </c>
    </row>
    <row r="151" spans="1:37" s="27" customFormat="1" ht="19.5" customHeight="1">
      <c r="A151" s="68" t="s">
        <v>519</v>
      </c>
      <c r="B151" s="68" t="s">
        <v>520</v>
      </c>
      <c r="C151" s="68" t="s">
        <v>57</v>
      </c>
      <c r="D151" s="68" t="s">
        <v>244</v>
      </c>
      <c r="E151" s="68" t="s">
        <v>245</v>
      </c>
      <c r="F151" s="68" t="s">
        <v>90</v>
      </c>
      <c r="G151" s="68" t="s">
        <v>886</v>
      </c>
      <c r="H151" s="68">
        <f>IFERROR(VLOOKUP(G151,lista!$A$4:$B$33,2, FALSE)," ")</f>
        <v>2410</v>
      </c>
      <c r="I151" s="68" t="s">
        <v>812</v>
      </c>
      <c r="J151" s="68" t="s">
        <v>1034</v>
      </c>
      <c r="K151" s="68" t="s">
        <v>1035</v>
      </c>
      <c r="L151" s="68" t="s">
        <v>1036</v>
      </c>
      <c r="M151" s="68" t="s">
        <v>159</v>
      </c>
      <c r="N151" s="68" t="s">
        <v>1037</v>
      </c>
      <c r="O151" s="68" t="s">
        <v>902</v>
      </c>
      <c r="P151" s="68" t="s">
        <v>1016</v>
      </c>
      <c r="Q151" s="69" t="s">
        <v>1017</v>
      </c>
      <c r="R151" s="68" t="s">
        <v>1018</v>
      </c>
      <c r="S151" s="93">
        <f t="shared" si="18"/>
        <v>277251490</v>
      </c>
      <c r="T151" s="68">
        <f t="shared" si="19"/>
        <v>1</v>
      </c>
      <c r="U151" s="68" t="s">
        <v>1028</v>
      </c>
      <c r="V151" s="68" t="s">
        <v>1029</v>
      </c>
      <c r="W151" s="70"/>
      <c r="X151" s="68" t="s">
        <v>1030</v>
      </c>
      <c r="Y151" s="68" t="s">
        <v>1031</v>
      </c>
      <c r="Z151" s="70"/>
      <c r="AA151" s="68">
        <v>0.4</v>
      </c>
      <c r="AB151" s="68" t="s">
        <v>1038</v>
      </c>
      <c r="AC151" s="70">
        <v>92545452</v>
      </c>
      <c r="AD151" s="68">
        <v>0.6</v>
      </c>
      <c r="AE151" s="68" t="s">
        <v>1039</v>
      </c>
      <c r="AF151" s="70">
        <v>184706038</v>
      </c>
      <c r="AG151" s="27" t="str">
        <f t="shared" si="20"/>
        <v>1. Est</v>
      </c>
      <c r="AH151" s="27" t="str">
        <f>+VLOOKUP(AG151,encadenados!$B$2:$C$8,2,TRUE)</f>
        <v>objuno</v>
      </c>
      <c r="AI151" s="27" t="str">
        <f t="shared" si="21"/>
        <v>6. Ges</v>
      </c>
      <c r="AJ151" s="66" t="str">
        <f>+VLOOKUP(AI151,encadenados!$B$41:$C$48,2,TRUE)</f>
        <v>dimseis</v>
      </c>
      <c r="AK151" s="67" t="s">
        <v>897</v>
      </c>
    </row>
    <row r="152" spans="1:37" s="27" customFormat="1" ht="19.5" customHeight="1">
      <c r="A152" s="63" t="s">
        <v>1040</v>
      </c>
      <c r="B152" s="63" t="s">
        <v>1041</v>
      </c>
      <c r="C152" s="63" t="s">
        <v>57</v>
      </c>
      <c r="D152" s="63" t="s">
        <v>135</v>
      </c>
      <c r="E152" s="63" t="s">
        <v>210</v>
      </c>
      <c r="F152" s="63" t="s">
        <v>90</v>
      </c>
      <c r="G152" s="63" t="s">
        <v>1042</v>
      </c>
      <c r="H152" s="63">
        <f>IFERROR(VLOOKUP(G152,lista!$A$4:$B$33,2, FALSE)," ")</f>
        <v>2500</v>
      </c>
      <c r="I152" s="63" t="s">
        <v>1043</v>
      </c>
      <c r="J152" s="63" t="s">
        <v>1044</v>
      </c>
      <c r="K152" s="63" t="s">
        <v>1045</v>
      </c>
      <c r="L152" s="63" t="s">
        <v>1046</v>
      </c>
      <c r="M152" s="63" t="s">
        <v>66</v>
      </c>
      <c r="N152" s="63" t="s">
        <v>1047</v>
      </c>
      <c r="O152" s="63" t="s">
        <v>131</v>
      </c>
      <c r="P152" s="63" t="s">
        <v>1048</v>
      </c>
      <c r="Q152" s="64" t="s">
        <v>1049</v>
      </c>
      <c r="R152" s="63" t="s">
        <v>1050</v>
      </c>
      <c r="S152" s="92">
        <f t="shared" si="18"/>
        <v>680362000.00000083</v>
      </c>
      <c r="T152" s="63">
        <f t="shared" si="19"/>
        <v>30</v>
      </c>
      <c r="U152" s="63">
        <v>2</v>
      </c>
      <c r="V152" s="63" t="s">
        <v>1051</v>
      </c>
      <c r="W152" s="65">
        <v>61851090.909090899</v>
      </c>
      <c r="X152" s="63">
        <v>9</v>
      </c>
      <c r="Y152" s="63" t="s">
        <v>1051</v>
      </c>
      <c r="Z152" s="65">
        <v>185553272.72727299</v>
      </c>
      <c r="AA152" s="63">
        <v>9</v>
      </c>
      <c r="AB152" s="63" t="s">
        <v>1051</v>
      </c>
      <c r="AC152" s="65">
        <v>185553272.72727299</v>
      </c>
      <c r="AD152" s="63">
        <v>10</v>
      </c>
      <c r="AE152" s="63" t="s">
        <v>1051</v>
      </c>
      <c r="AF152" s="65">
        <v>247404363.63636401</v>
      </c>
      <c r="AG152" s="27" t="str">
        <f t="shared" si="20"/>
        <v>2. Ava</v>
      </c>
      <c r="AH152" s="27" t="str">
        <f>+VLOOKUP(AG152,encadenados!$B$2:$C$8,2,TRUE)</f>
        <v>objdos</v>
      </c>
      <c r="AI152" s="27" t="str">
        <f t="shared" si="21"/>
        <v>3. Ges</v>
      </c>
      <c r="AJ152" s="66" t="str">
        <f>+VLOOKUP(AI152,encadenados!$B$41:$C$48,2,TRUE)</f>
        <v>dimtres</v>
      </c>
      <c r="AK152" s="67" t="s">
        <v>22</v>
      </c>
    </row>
    <row r="153" spans="1:37" s="27" customFormat="1" ht="19.5" customHeight="1">
      <c r="A153" s="63" t="s">
        <v>1040</v>
      </c>
      <c r="B153" s="63" t="s">
        <v>1041</v>
      </c>
      <c r="C153" s="63" t="s">
        <v>57</v>
      </c>
      <c r="D153" s="63" t="s">
        <v>135</v>
      </c>
      <c r="E153" s="63" t="s">
        <v>187</v>
      </c>
      <c r="F153" s="63" t="s">
        <v>90</v>
      </c>
      <c r="G153" s="63" t="s">
        <v>1042</v>
      </c>
      <c r="H153" s="63">
        <f>IFERROR(VLOOKUP(G153,lista!$A$4:$B$33,2, FALSE)," ")</f>
        <v>2500</v>
      </c>
      <c r="I153" s="63" t="s">
        <v>1043</v>
      </c>
      <c r="J153" s="63" t="s">
        <v>1052</v>
      </c>
      <c r="K153" s="63" t="s">
        <v>1053</v>
      </c>
      <c r="L153" s="63" t="s">
        <v>1054</v>
      </c>
      <c r="M153" s="63" t="s">
        <v>159</v>
      </c>
      <c r="N153" s="63" t="s">
        <v>1055</v>
      </c>
      <c r="O153" s="63" t="s">
        <v>68</v>
      </c>
      <c r="P153" s="63" t="s">
        <v>1048</v>
      </c>
      <c r="Q153" s="64" t="s">
        <v>1049</v>
      </c>
      <c r="R153" s="63" t="s">
        <v>1056</v>
      </c>
      <c r="S153" s="92">
        <f t="shared" si="18"/>
        <v>213209999.99999997</v>
      </c>
      <c r="T153" s="29">
        <f t="shared" si="19"/>
        <v>1</v>
      </c>
      <c r="U153" s="29">
        <v>1</v>
      </c>
      <c r="V153" s="63" t="s">
        <v>1054</v>
      </c>
      <c r="W153" s="65">
        <v>19382727.272727299</v>
      </c>
      <c r="X153" s="29">
        <v>1</v>
      </c>
      <c r="Y153" s="63" t="s">
        <v>1054</v>
      </c>
      <c r="Z153" s="65">
        <v>58148181.818181798</v>
      </c>
      <c r="AA153" s="29">
        <v>1</v>
      </c>
      <c r="AB153" s="63" t="s">
        <v>1054</v>
      </c>
      <c r="AC153" s="65">
        <v>58148181.818181798</v>
      </c>
      <c r="AD153" s="29">
        <v>1</v>
      </c>
      <c r="AE153" s="63" t="s">
        <v>1054</v>
      </c>
      <c r="AF153" s="65">
        <v>77530909.090909094</v>
      </c>
      <c r="AG153" s="27" t="str">
        <f t="shared" si="20"/>
        <v>2. Ava</v>
      </c>
      <c r="AH153" s="27" t="str">
        <f>+VLOOKUP(AG153,encadenados!$B$2:$C$8,2,TRUE)</f>
        <v>objdos</v>
      </c>
      <c r="AI153" s="27" t="str">
        <f t="shared" si="21"/>
        <v>3. Ges</v>
      </c>
      <c r="AJ153" s="66" t="str">
        <f>+VLOOKUP(AI153,encadenados!$B$41:$C$48,2,TRUE)</f>
        <v>dimtres</v>
      </c>
      <c r="AK153" s="67" t="s">
        <v>22</v>
      </c>
    </row>
    <row r="154" spans="1:37" s="27" customFormat="1" ht="19.5" customHeight="1">
      <c r="A154" s="63" t="s">
        <v>1040</v>
      </c>
      <c r="B154" s="63" t="s">
        <v>1041</v>
      </c>
      <c r="C154" s="63" t="s">
        <v>57</v>
      </c>
      <c r="D154" s="63" t="s">
        <v>135</v>
      </c>
      <c r="E154" s="63" t="s">
        <v>187</v>
      </c>
      <c r="F154" s="63" t="s">
        <v>90</v>
      </c>
      <c r="G154" s="63" t="s">
        <v>1042</v>
      </c>
      <c r="H154" s="63">
        <f>IFERROR(VLOOKUP(G154,lista!$A$4:$B$33,2, FALSE)," ")</f>
        <v>2500</v>
      </c>
      <c r="I154" s="63" t="s">
        <v>1043</v>
      </c>
      <c r="J154" s="63" t="s">
        <v>1057</v>
      </c>
      <c r="K154" s="63" t="s">
        <v>1058</v>
      </c>
      <c r="L154" s="63" t="s">
        <v>1059</v>
      </c>
      <c r="M154" s="63" t="s">
        <v>159</v>
      </c>
      <c r="N154" s="63" t="s">
        <v>1060</v>
      </c>
      <c r="O154" s="63" t="s">
        <v>97</v>
      </c>
      <c r="P154" s="63" t="s">
        <v>1048</v>
      </c>
      <c r="Q154" s="64" t="s">
        <v>1049</v>
      </c>
      <c r="R154" s="63" t="s">
        <v>1056</v>
      </c>
      <c r="S154" s="92">
        <f t="shared" si="18"/>
        <v>426420000.00000048</v>
      </c>
      <c r="T154" s="63">
        <f t="shared" si="19"/>
        <v>4</v>
      </c>
      <c r="U154" s="63">
        <v>1</v>
      </c>
      <c r="V154" s="63" t="s">
        <v>1059</v>
      </c>
      <c r="W154" s="65">
        <v>38765454.545454502</v>
      </c>
      <c r="X154" s="63">
        <v>1</v>
      </c>
      <c r="Y154" s="63" t="s">
        <v>1059</v>
      </c>
      <c r="Z154" s="65">
        <v>116296363.636364</v>
      </c>
      <c r="AA154" s="63">
        <v>1</v>
      </c>
      <c r="AB154" s="63" t="s">
        <v>1059</v>
      </c>
      <c r="AC154" s="65">
        <v>116296363.636364</v>
      </c>
      <c r="AD154" s="63">
        <v>1</v>
      </c>
      <c r="AE154" s="63" t="s">
        <v>1059</v>
      </c>
      <c r="AF154" s="65">
        <v>155061818.18181801</v>
      </c>
      <c r="AG154" s="27" t="str">
        <f t="shared" si="20"/>
        <v>2. Ava</v>
      </c>
      <c r="AH154" s="27" t="str">
        <f>+VLOOKUP(AG154,encadenados!$B$2:$C$8,2,TRUE)</f>
        <v>objdos</v>
      </c>
      <c r="AI154" s="27" t="str">
        <f t="shared" si="21"/>
        <v>3. Ges</v>
      </c>
      <c r="AJ154" s="66" t="str">
        <f>+VLOOKUP(AI154,encadenados!$B$41:$C$48,2,TRUE)</f>
        <v>dimtres</v>
      </c>
      <c r="AK154" s="67" t="s">
        <v>22</v>
      </c>
    </row>
    <row r="155" spans="1:37" s="27" customFormat="1" ht="19.5" customHeight="1">
      <c r="A155" s="63" t="s">
        <v>1040</v>
      </c>
      <c r="B155" s="63" t="s">
        <v>1041</v>
      </c>
      <c r="C155" s="63" t="s">
        <v>57</v>
      </c>
      <c r="D155" s="63" t="s">
        <v>135</v>
      </c>
      <c r="E155" s="63" t="s">
        <v>187</v>
      </c>
      <c r="F155" s="63" t="s">
        <v>90</v>
      </c>
      <c r="G155" s="63" t="s">
        <v>1042</v>
      </c>
      <c r="H155" s="63">
        <f>IFERROR(VLOOKUP(G155,lista!$A$4:$B$33,2, FALSE)," ")</f>
        <v>2500</v>
      </c>
      <c r="I155" s="63" t="s">
        <v>1043</v>
      </c>
      <c r="J155" s="63" t="s">
        <v>1061</v>
      </c>
      <c r="K155" s="63" t="s">
        <v>1062</v>
      </c>
      <c r="L155" s="63" t="s">
        <v>1063</v>
      </c>
      <c r="M155" s="63" t="s">
        <v>66</v>
      </c>
      <c r="N155" s="63" t="s">
        <v>1064</v>
      </c>
      <c r="O155" s="63" t="s">
        <v>131</v>
      </c>
      <c r="P155" s="63" t="s">
        <v>1048</v>
      </c>
      <c r="Q155" s="64" t="s">
        <v>411</v>
      </c>
      <c r="R155" s="63" t="s">
        <v>411</v>
      </c>
      <c r="S155" s="92">
        <f t="shared" si="18"/>
        <v>0</v>
      </c>
      <c r="T155" s="63">
        <f t="shared" si="19"/>
        <v>11</v>
      </c>
      <c r="U155" s="63">
        <v>2</v>
      </c>
      <c r="V155" s="63" t="s">
        <v>1065</v>
      </c>
      <c r="W155" s="65">
        <v>0</v>
      </c>
      <c r="X155" s="63">
        <v>3</v>
      </c>
      <c r="Y155" s="63" t="s">
        <v>1065</v>
      </c>
      <c r="Z155" s="65">
        <v>0</v>
      </c>
      <c r="AA155" s="63">
        <v>3</v>
      </c>
      <c r="AB155" s="63" t="s">
        <v>1065</v>
      </c>
      <c r="AC155" s="65">
        <v>0</v>
      </c>
      <c r="AD155" s="63">
        <v>3</v>
      </c>
      <c r="AE155" s="63" t="s">
        <v>1065</v>
      </c>
      <c r="AF155" s="65">
        <v>0</v>
      </c>
      <c r="AG155" s="27" t="str">
        <f t="shared" si="20"/>
        <v>2. Ava</v>
      </c>
      <c r="AH155" s="27" t="str">
        <f>+VLOOKUP(AG155,encadenados!$B$2:$C$8,2,TRUE)</f>
        <v>objdos</v>
      </c>
      <c r="AI155" s="27" t="str">
        <f t="shared" si="21"/>
        <v>3. Ges</v>
      </c>
      <c r="AJ155" s="66" t="str">
        <f>+VLOOKUP(AI155,encadenados!$B$41:$C$48,2,TRUE)</f>
        <v>dimtres</v>
      </c>
      <c r="AK155" s="67" t="s">
        <v>22</v>
      </c>
    </row>
    <row r="156" spans="1:37" s="27" customFormat="1" ht="19.5" customHeight="1">
      <c r="A156" s="63" t="s">
        <v>1040</v>
      </c>
      <c r="B156" s="63" t="s">
        <v>1041</v>
      </c>
      <c r="C156" s="63" t="s">
        <v>57</v>
      </c>
      <c r="D156" s="63" t="s">
        <v>88</v>
      </c>
      <c r="E156" s="63" t="s">
        <v>89</v>
      </c>
      <c r="F156" s="63" t="s">
        <v>90</v>
      </c>
      <c r="G156" s="63" t="s">
        <v>1042</v>
      </c>
      <c r="H156" s="63">
        <f>IFERROR(VLOOKUP(G156,lista!$A$4:$B$33,2, FALSE)," ")</f>
        <v>2500</v>
      </c>
      <c r="I156" s="63" t="s">
        <v>1043</v>
      </c>
      <c r="J156" s="63" t="s">
        <v>1066</v>
      </c>
      <c r="K156" s="63" t="s">
        <v>1067</v>
      </c>
      <c r="L156" s="63" t="s">
        <v>1068</v>
      </c>
      <c r="M156" s="63" t="s">
        <v>66</v>
      </c>
      <c r="N156" s="63" t="s">
        <v>1069</v>
      </c>
      <c r="O156" s="63" t="s">
        <v>97</v>
      </c>
      <c r="P156" s="63" t="s">
        <v>1048</v>
      </c>
      <c r="Q156" s="64" t="s">
        <v>1049</v>
      </c>
      <c r="R156" s="63" t="s">
        <v>1070</v>
      </c>
      <c r="S156" s="92">
        <f t="shared" si="18"/>
        <v>109250000</v>
      </c>
      <c r="T156" s="29">
        <f t="shared" si="19"/>
        <v>1</v>
      </c>
      <c r="U156" s="29">
        <v>0.15</v>
      </c>
      <c r="V156" s="63" t="s">
        <v>1071</v>
      </c>
      <c r="W156" s="65">
        <v>14250000</v>
      </c>
      <c r="X156" s="29">
        <v>0.3</v>
      </c>
      <c r="Y156" s="63" t="s">
        <v>1071</v>
      </c>
      <c r="Z156" s="65">
        <v>28500000</v>
      </c>
      <c r="AA156" s="29">
        <v>0.3</v>
      </c>
      <c r="AB156" s="63" t="s">
        <v>1071</v>
      </c>
      <c r="AC156" s="65">
        <v>28500000</v>
      </c>
      <c r="AD156" s="29">
        <v>0.25</v>
      </c>
      <c r="AE156" s="63" t="s">
        <v>1071</v>
      </c>
      <c r="AF156" s="65">
        <v>38000000</v>
      </c>
      <c r="AG156" s="27" t="str">
        <f t="shared" si="20"/>
        <v>2. Ava</v>
      </c>
      <c r="AH156" s="27" t="str">
        <f>+VLOOKUP(AG156,encadenados!$B$2:$C$8,2,TRUE)</f>
        <v>objdos</v>
      </c>
      <c r="AI156" s="27" t="str">
        <f t="shared" si="21"/>
        <v>2. Dir</v>
      </c>
      <c r="AJ156" s="66" t="str">
        <f>+VLOOKUP(AI156,encadenados!$B$41:$C$48,2,TRUE)</f>
        <v>dimdos</v>
      </c>
      <c r="AK156" s="67" t="s">
        <v>22</v>
      </c>
    </row>
    <row r="157" spans="1:37" s="27" customFormat="1" ht="19.5" customHeight="1">
      <c r="A157" s="63" t="s">
        <v>1040</v>
      </c>
      <c r="B157" s="63" t="s">
        <v>1041</v>
      </c>
      <c r="C157" s="63" t="s">
        <v>57</v>
      </c>
      <c r="D157" s="63" t="s">
        <v>88</v>
      </c>
      <c r="E157" s="63" t="s">
        <v>89</v>
      </c>
      <c r="F157" s="63" t="s">
        <v>90</v>
      </c>
      <c r="G157" s="63" t="s">
        <v>1042</v>
      </c>
      <c r="H157" s="63">
        <f>IFERROR(VLOOKUP(G157,lista!$A$4:$B$33,2, FALSE)," ")</f>
        <v>2500</v>
      </c>
      <c r="I157" s="63" t="s">
        <v>1043</v>
      </c>
      <c r="J157" s="63" t="s">
        <v>1072</v>
      </c>
      <c r="K157" s="63" t="s">
        <v>1073</v>
      </c>
      <c r="L157" s="63" t="s">
        <v>1072</v>
      </c>
      <c r="M157" s="63" t="s">
        <v>66</v>
      </c>
      <c r="N157" s="63" t="s">
        <v>1074</v>
      </c>
      <c r="O157" s="63" t="s">
        <v>131</v>
      </c>
      <c r="P157" s="63" t="s">
        <v>1048</v>
      </c>
      <c r="Q157" s="64" t="s">
        <v>1049</v>
      </c>
      <c r="R157" s="63" t="s">
        <v>1070</v>
      </c>
      <c r="S157" s="92">
        <f t="shared" si="18"/>
        <v>120750000</v>
      </c>
      <c r="T157" s="63">
        <f t="shared" si="19"/>
        <v>2</v>
      </c>
      <c r="U157" s="63">
        <v>0.5</v>
      </c>
      <c r="V157" s="63" t="s">
        <v>1075</v>
      </c>
      <c r="W157" s="65">
        <v>15750000</v>
      </c>
      <c r="X157" s="63">
        <v>0.5</v>
      </c>
      <c r="Y157" s="63" t="s">
        <v>1075</v>
      </c>
      <c r="Z157" s="65">
        <v>31500000</v>
      </c>
      <c r="AA157" s="63">
        <v>0.5</v>
      </c>
      <c r="AB157" s="63" t="s">
        <v>1075</v>
      </c>
      <c r="AC157" s="65">
        <v>31500000</v>
      </c>
      <c r="AD157" s="63">
        <v>0.5</v>
      </c>
      <c r="AE157" s="63" t="s">
        <v>1075</v>
      </c>
      <c r="AF157" s="65">
        <v>42000000</v>
      </c>
      <c r="AG157" s="27" t="str">
        <f t="shared" si="20"/>
        <v>2. Ava</v>
      </c>
      <c r="AH157" s="27" t="str">
        <f>+VLOOKUP(AG157,encadenados!$B$2:$C$8,2,TRUE)</f>
        <v>objdos</v>
      </c>
      <c r="AI157" s="27" t="str">
        <f t="shared" si="21"/>
        <v>2. Dir</v>
      </c>
      <c r="AJ157" s="66" t="str">
        <f>+VLOOKUP(AI157,encadenados!$B$41:$C$48,2,TRUE)</f>
        <v>dimdos</v>
      </c>
      <c r="AK157" s="67" t="s">
        <v>22</v>
      </c>
    </row>
    <row r="158" spans="1:37" s="27" customFormat="1" ht="19.5" customHeight="1">
      <c r="A158" s="63" t="s">
        <v>1040</v>
      </c>
      <c r="B158" s="63" t="s">
        <v>1041</v>
      </c>
      <c r="C158" s="63" t="s">
        <v>57</v>
      </c>
      <c r="D158" s="63" t="s">
        <v>88</v>
      </c>
      <c r="E158" s="63" t="s">
        <v>89</v>
      </c>
      <c r="F158" s="63" t="s">
        <v>90</v>
      </c>
      <c r="G158" s="63" t="s">
        <v>1042</v>
      </c>
      <c r="H158" s="63">
        <f>IFERROR(VLOOKUP(G158,lista!$A$4:$B$33,2, FALSE)," ")</f>
        <v>2500</v>
      </c>
      <c r="I158" s="63" t="s">
        <v>1043</v>
      </c>
      <c r="J158" s="63" t="s">
        <v>1076</v>
      </c>
      <c r="K158" s="63" t="s">
        <v>1077</v>
      </c>
      <c r="L158" s="63" t="s">
        <v>1078</v>
      </c>
      <c r="M158" s="63" t="s">
        <v>66</v>
      </c>
      <c r="N158" s="63" t="s">
        <v>1079</v>
      </c>
      <c r="O158" s="63" t="s">
        <v>216</v>
      </c>
      <c r="P158" s="63" t="s">
        <v>1048</v>
      </c>
      <c r="Q158" s="64" t="s">
        <v>1049</v>
      </c>
      <c r="R158" s="63" t="s">
        <v>1070</v>
      </c>
      <c r="S158" s="92">
        <f t="shared" si="18"/>
        <v>109250000</v>
      </c>
      <c r="T158" s="63">
        <f t="shared" si="19"/>
        <v>1</v>
      </c>
      <c r="U158" s="63">
        <v>1</v>
      </c>
      <c r="V158" s="63" t="s">
        <v>1080</v>
      </c>
      <c r="W158" s="65">
        <v>14250000</v>
      </c>
      <c r="X158" s="63">
        <v>1</v>
      </c>
      <c r="Y158" s="63" t="s">
        <v>1080</v>
      </c>
      <c r="Z158" s="65">
        <v>28500000</v>
      </c>
      <c r="AA158" s="63">
        <v>1</v>
      </c>
      <c r="AB158" s="63" t="s">
        <v>1080</v>
      </c>
      <c r="AC158" s="65">
        <v>28500000</v>
      </c>
      <c r="AD158" s="63">
        <v>1</v>
      </c>
      <c r="AE158" s="63" t="s">
        <v>1080</v>
      </c>
      <c r="AF158" s="65">
        <v>38000000</v>
      </c>
      <c r="AG158" s="27" t="str">
        <f t="shared" si="20"/>
        <v>2. Ava</v>
      </c>
      <c r="AH158" s="27" t="str">
        <f>+VLOOKUP(AG158,encadenados!$B$2:$C$8,2,TRUE)</f>
        <v>objdos</v>
      </c>
      <c r="AI158" s="27" t="str">
        <f t="shared" si="21"/>
        <v>2. Dir</v>
      </c>
      <c r="AJ158" s="66" t="str">
        <f>+VLOOKUP(AI158,encadenados!$B$41:$C$48,2,TRUE)</f>
        <v>dimdos</v>
      </c>
      <c r="AK158" s="67" t="s">
        <v>22</v>
      </c>
    </row>
    <row r="159" spans="1:37" s="27" customFormat="1" ht="19.5" customHeight="1">
      <c r="A159" s="63" t="s">
        <v>1040</v>
      </c>
      <c r="B159" s="63" t="s">
        <v>1041</v>
      </c>
      <c r="C159" s="63" t="s">
        <v>57</v>
      </c>
      <c r="D159" s="63" t="s">
        <v>58</v>
      </c>
      <c r="E159" s="63" t="s">
        <v>59</v>
      </c>
      <c r="F159" s="63" t="s">
        <v>90</v>
      </c>
      <c r="G159" s="63" t="s">
        <v>1042</v>
      </c>
      <c r="H159" s="63">
        <f>IFERROR(VLOOKUP(G159,lista!$A$4:$B$33,2, FALSE)," ")</f>
        <v>2500</v>
      </c>
      <c r="I159" s="63" t="s">
        <v>1043</v>
      </c>
      <c r="J159" s="63" t="s">
        <v>1081</v>
      </c>
      <c r="K159" s="63" t="s">
        <v>1082</v>
      </c>
      <c r="L159" s="63" t="s">
        <v>1083</v>
      </c>
      <c r="M159" s="63" t="s">
        <v>66</v>
      </c>
      <c r="N159" s="63" t="s">
        <v>1084</v>
      </c>
      <c r="O159" s="63" t="s">
        <v>131</v>
      </c>
      <c r="P159" s="63" t="s">
        <v>1085</v>
      </c>
      <c r="Q159" s="64" t="s">
        <v>1049</v>
      </c>
      <c r="R159" s="63" t="s">
        <v>1086</v>
      </c>
      <c r="S159" s="92">
        <f t="shared" si="18"/>
        <v>596022920</v>
      </c>
      <c r="T159" s="63">
        <f t="shared" si="19"/>
        <v>6</v>
      </c>
      <c r="U159" s="63">
        <v>1</v>
      </c>
      <c r="V159" s="63" t="s">
        <v>1087</v>
      </c>
      <c r="W159" s="65">
        <v>77742120</v>
      </c>
      <c r="X159" s="63">
        <v>2</v>
      </c>
      <c r="Y159" s="63" t="s">
        <v>1088</v>
      </c>
      <c r="Z159" s="65">
        <v>155484240</v>
      </c>
      <c r="AA159" s="63">
        <v>1</v>
      </c>
      <c r="AB159" s="63" t="s">
        <v>1089</v>
      </c>
      <c r="AC159" s="65">
        <v>155484240</v>
      </c>
      <c r="AD159" s="63">
        <v>2</v>
      </c>
      <c r="AE159" s="63" t="s">
        <v>1090</v>
      </c>
      <c r="AF159" s="65">
        <v>207312320</v>
      </c>
      <c r="AG159" s="27" t="str">
        <f t="shared" si="20"/>
        <v>2. Ava</v>
      </c>
      <c r="AH159" s="27" t="str">
        <f>+VLOOKUP(AG159,encadenados!$B$2:$C$8,2,TRUE)</f>
        <v>objdos</v>
      </c>
      <c r="AI159" s="27" t="str">
        <f t="shared" si="21"/>
        <v>5. Inf</v>
      </c>
      <c r="AJ159" s="66" t="str">
        <f>+VLOOKUP(AI159,encadenados!$B$41:$C$48,2,TRUE)</f>
        <v>dimcinco</v>
      </c>
      <c r="AK159" s="67" t="s">
        <v>22</v>
      </c>
    </row>
    <row r="160" spans="1:37" s="27" customFormat="1" ht="19.5" customHeight="1">
      <c r="A160" s="63" t="s">
        <v>1040</v>
      </c>
      <c r="B160" s="63" t="s">
        <v>1041</v>
      </c>
      <c r="C160" s="63" t="s">
        <v>57</v>
      </c>
      <c r="D160" s="63" t="s">
        <v>58</v>
      </c>
      <c r="E160" s="63" t="s">
        <v>59</v>
      </c>
      <c r="F160" s="63" t="s">
        <v>90</v>
      </c>
      <c r="G160" s="63" t="s">
        <v>1042</v>
      </c>
      <c r="H160" s="63">
        <f>IFERROR(VLOOKUP(G160,lista!$A$4:$B$33,2, FALSE)," ")</f>
        <v>2500</v>
      </c>
      <c r="I160" s="63" t="s">
        <v>1043</v>
      </c>
      <c r="J160" s="63" t="s">
        <v>1091</v>
      </c>
      <c r="K160" s="63" t="s">
        <v>1092</v>
      </c>
      <c r="L160" s="63" t="s">
        <v>1093</v>
      </c>
      <c r="M160" s="63" t="s">
        <v>66</v>
      </c>
      <c r="N160" s="63" t="s">
        <v>1094</v>
      </c>
      <c r="O160" s="63" t="s">
        <v>131</v>
      </c>
      <c r="P160" s="63" t="s">
        <v>1085</v>
      </c>
      <c r="Q160" s="64" t="s">
        <v>1049</v>
      </c>
      <c r="R160" s="63" t="s">
        <v>1086</v>
      </c>
      <c r="S160" s="92">
        <f t="shared" si="18"/>
        <v>550850000</v>
      </c>
      <c r="T160" s="63">
        <f t="shared" si="19"/>
        <v>2</v>
      </c>
      <c r="U160" s="63">
        <v>0.5</v>
      </c>
      <c r="V160" s="63" t="s">
        <v>1093</v>
      </c>
      <c r="W160" s="65">
        <v>71850000</v>
      </c>
      <c r="X160" s="63">
        <v>0.5</v>
      </c>
      <c r="Y160" s="63" t="s">
        <v>1093</v>
      </c>
      <c r="Z160" s="65">
        <v>143700000</v>
      </c>
      <c r="AA160" s="63">
        <v>0.5</v>
      </c>
      <c r="AB160" s="63" t="s">
        <v>1093</v>
      </c>
      <c r="AC160" s="65">
        <v>143700000</v>
      </c>
      <c r="AD160" s="63">
        <v>0.5</v>
      </c>
      <c r="AE160" s="63" t="s">
        <v>1093</v>
      </c>
      <c r="AF160" s="65">
        <v>191600000</v>
      </c>
      <c r="AG160" s="27" t="str">
        <f t="shared" si="20"/>
        <v>2. Ava</v>
      </c>
      <c r="AH160" s="27" t="str">
        <f>+VLOOKUP(AG160,encadenados!$B$2:$C$8,2,TRUE)</f>
        <v>objdos</v>
      </c>
      <c r="AI160" s="27" t="str">
        <f t="shared" si="21"/>
        <v>5. Inf</v>
      </c>
      <c r="AJ160" s="66" t="str">
        <f>+VLOOKUP(AI160,encadenados!$B$41:$C$48,2,TRUE)</f>
        <v>dimcinco</v>
      </c>
      <c r="AK160" s="67" t="s">
        <v>22</v>
      </c>
    </row>
    <row r="161" spans="1:37" s="27" customFormat="1" ht="19.5" customHeight="1">
      <c r="A161" s="63" t="s">
        <v>1040</v>
      </c>
      <c r="B161" s="63" t="s">
        <v>1041</v>
      </c>
      <c r="C161" s="63" t="s">
        <v>57</v>
      </c>
      <c r="D161" s="63" t="s">
        <v>135</v>
      </c>
      <c r="E161" s="63" t="s">
        <v>136</v>
      </c>
      <c r="F161" s="63" t="s">
        <v>90</v>
      </c>
      <c r="G161" s="63" t="s">
        <v>1042</v>
      </c>
      <c r="H161" s="63">
        <f>IFERROR(VLOOKUP(G161,lista!$A$4:$B$33,2, FALSE)," ")</f>
        <v>2500</v>
      </c>
      <c r="I161" s="63" t="s">
        <v>1043</v>
      </c>
      <c r="J161" s="63" t="s">
        <v>1095</v>
      </c>
      <c r="K161" s="63" t="s">
        <v>1096</v>
      </c>
      <c r="L161" s="63" t="s">
        <v>1097</v>
      </c>
      <c r="M161" s="63" t="s">
        <v>66</v>
      </c>
      <c r="N161" s="63" t="s">
        <v>1098</v>
      </c>
      <c r="O161" s="63" t="s">
        <v>131</v>
      </c>
      <c r="P161" s="63" t="s">
        <v>1085</v>
      </c>
      <c r="Q161" s="64" t="s">
        <v>1049</v>
      </c>
      <c r="R161" s="63" t="s">
        <v>1099</v>
      </c>
      <c r="S161" s="92">
        <f t="shared" si="18"/>
        <v>620376000.00000119</v>
      </c>
      <c r="T161" s="63">
        <f t="shared" si="19"/>
        <v>6</v>
      </c>
      <c r="U161" s="63">
        <v>1</v>
      </c>
      <c r="V161" s="63" t="s">
        <v>1100</v>
      </c>
      <c r="W161" s="65">
        <v>56397818.181818202</v>
      </c>
      <c r="X161" s="63">
        <v>1</v>
      </c>
      <c r="Y161" s="63" t="s">
        <v>1100</v>
      </c>
      <c r="Z161" s="65">
        <v>169193454.54545501</v>
      </c>
      <c r="AA161" s="63">
        <v>2</v>
      </c>
      <c r="AB161" s="63" t="s">
        <v>1100</v>
      </c>
      <c r="AC161" s="65">
        <v>169193454.54545501</v>
      </c>
      <c r="AD161" s="63">
        <v>2</v>
      </c>
      <c r="AE161" s="63" t="s">
        <v>1100</v>
      </c>
      <c r="AF161" s="65">
        <v>225591272.72727299</v>
      </c>
      <c r="AG161" s="27" t="str">
        <f t="shared" si="20"/>
        <v>2. Ava</v>
      </c>
      <c r="AH161" s="27" t="str">
        <f>+VLOOKUP(AG161,encadenados!$B$2:$C$8,2,TRUE)</f>
        <v>objdos</v>
      </c>
      <c r="AI161" s="27" t="str">
        <f t="shared" si="21"/>
        <v>3. Ges</v>
      </c>
      <c r="AJ161" s="66" t="str">
        <f>+VLOOKUP(AI161,encadenados!$B$41:$C$48,2,TRUE)</f>
        <v>dimtres</v>
      </c>
      <c r="AK161" s="67" t="s">
        <v>22</v>
      </c>
    </row>
    <row r="162" spans="1:37" s="27" customFormat="1" ht="19.5" customHeight="1">
      <c r="A162" s="63" t="s">
        <v>1040</v>
      </c>
      <c r="B162" s="63" t="s">
        <v>1041</v>
      </c>
      <c r="C162" s="63" t="s">
        <v>57</v>
      </c>
      <c r="D162" s="63" t="s">
        <v>135</v>
      </c>
      <c r="E162" s="63" t="s">
        <v>187</v>
      </c>
      <c r="F162" s="63" t="s">
        <v>90</v>
      </c>
      <c r="G162" s="63" t="s">
        <v>1042</v>
      </c>
      <c r="H162" s="63">
        <f>IFERROR(VLOOKUP(G162,lista!$A$4:$B$33,2, FALSE)," ")</f>
        <v>2500</v>
      </c>
      <c r="I162" s="63" t="s">
        <v>1043</v>
      </c>
      <c r="J162" s="63" t="s">
        <v>1101</v>
      </c>
      <c r="K162" s="63" t="s">
        <v>1102</v>
      </c>
      <c r="L162" s="63" t="s">
        <v>1103</v>
      </c>
      <c r="M162" s="63" t="s">
        <v>159</v>
      </c>
      <c r="N162" s="63" t="s">
        <v>1104</v>
      </c>
      <c r="O162" s="63" t="s">
        <v>131</v>
      </c>
      <c r="P162" s="63" t="s">
        <v>1085</v>
      </c>
      <c r="Q162" s="64" t="s">
        <v>1049</v>
      </c>
      <c r="R162" s="63" t="s">
        <v>1086</v>
      </c>
      <c r="S162" s="92">
        <f t="shared" si="18"/>
        <v>109250000</v>
      </c>
      <c r="T162" s="63">
        <f t="shared" si="19"/>
        <v>4</v>
      </c>
      <c r="U162" s="63">
        <v>1</v>
      </c>
      <c r="V162" s="63" t="s">
        <v>1105</v>
      </c>
      <c r="W162" s="65">
        <v>14250000</v>
      </c>
      <c r="X162" s="63">
        <v>1</v>
      </c>
      <c r="Y162" s="63" t="s">
        <v>1105</v>
      </c>
      <c r="Z162" s="65">
        <v>28500000</v>
      </c>
      <c r="AA162" s="63">
        <v>1</v>
      </c>
      <c r="AB162" s="63" t="s">
        <v>1105</v>
      </c>
      <c r="AC162" s="65">
        <v>28500000</v>
      </c>
      <c r="AD162" s="63">
        <v>1</v>
      </c>
      <c r="AE162" s="63" t="s">
        <v>1105</v>
      </c>
      <c r="AF162" s="65">
        <v>38000000</v>
      </c>
      <c r="AG162" s="27" t="str">
        <f t="shared" si="20"/>
        <v>2. Ava</v>
      </c>
      <c r="AH162" s="27" t="str">
        <f>+VLOOKUP(AG162,encadenados!$B$2:$C$8,2,TRUE)</f>
        <v>objdos</v>
      </c>
      <c r="AI162" s="27" t="str">
        <f t="shared" si="21"/>
        <v>3. Ges</v>
      </c>
      <c r="AJ162" s="66" t="str">
        <f>+VLOOKUP(AI162,encadenados!$B$41:$C$48,2,TRUE)</f>
        <v>dimtres</v>
      </c>
      <c r="AK162" s="67" t="s">
        <v>22</v>
      </c>
    </row>
    <row r="163" spans="1:37" s="27" customFormat="1" ht="19.5" customHeight="1">
      <c r="A163" s="63" t="s">
        <v>1040</v>
      </c>
      <c r="B163" s="63" t="s">
        <v>1041</v>
      </c>
      <c r="C163" s="63" t="s">
        <v>57</v>
      </c>
      <c r="D163" s="63" t="s">
        <v>135</v>
      </c>
      <c r="E163" s="63" t="s">
        <v>503</v>
      </c>
      <c r="F163" s="63" t="s">
        <v>90</v>
      </c>
      <c r="G163" s="63" t="s">
        <v>1042</v>
      </c>
      <c r="H163" s="63">
        <f>IFERROR(VLOOKUP(G163,lista!$A$4:$B$33,2, FALSE)," ")</f>
        <v>2500</v>
      </c>
      <c r="I163" s="63" t="s">
        <v>1043</v>
      </c>
      <c r="J163" s="63" t="s">
        <v>1106</v>
      </c>
      <c r="K163" s="63" t="s">
        <v>1107</v>
      </c>
      <c r="L163" s="63" t="s">
        <v>1108</v>
      </c>
      <c r="M163" s="63" t="s">
        <v>159</v>
      </c>
      <c r="N163" s="63" t="s">
        <v>1109</v>
      </c>
      <c r="O163" s="63" t="s">
        <v>68</v>
      </c>
      <c r="P163" s="63" t="s">
        <v>1085</v>
      </c>
      <c r="Q163" s="64" t="s">
        <v>1049</v>
      </c>
      <c r="R163" s="63" t="s">
        <v>1086</v>
      </c>
      <c r="S163" s="92">
        <f t="shared" si="18"/>
        <v>41400000</v>
      </c>
      <c r="T163" s="29">
        <f t="shared" si="19"/>
        <v>1</v>
      </c>
      <c r="U163" s="29">
        <v>1</v>
      </c>
      <c r="V163" s="63" t="s">
        <v>1108</v>
      </c>
      <c r="W163" s="65">
        <v>5400000</v>
      </c>
      <c r="X163" s="29">
        <v>1</v>
      </c>
      <c r="Y163" s="63" t="s">
        <v>1108</v>
      </c>
      <c r="Z163" s="65">
        <v>10800000</v>
      </c>
      <c r="AA163" s="29">
        <v>1</v>
      </c>
      <c r="AB163" s="63" t="s">
        <v>1108</v>
      </c>
      <c r="AC163" s="65">
        <v>10800000</v>
      </c>
      <c r="AD163" s="29">
        <v>1</v>
      </c>
      <c r="AE163" s="63" t="s">
        <v>1108</v>
      </c>
      <c r="AF163" s="65">
        <v>14400000</v>
      </c>
      <c r="AG163" s="27" t="str">
        <f t="shared" si="20"/>
        <v>2. Ava</v>
      </c>
      <c r="AH163" s="27" t="str">
        <f>+VLOOKUP(AG163,encadenados!$B$2:$C$8,2,TRUE)</f>
        <v>objdos</v>
      </c>
      <c r="AI163" s="27" t="str">
        <f t="shared" si="21"/>
        <v>3. Ges</v>
      </c>
      <c r="AJ163" s="66" t="str">
        <f>+VLOOKUP(AI163,encadenados!$B$41:$C$48,2,TRUE)</f>
        <v>dimtres</v>
      </c>
      <c r="AK163" s="67" t="s">
        <v>22</v>
      </c>
    </row>
    <row r="164" spans="1:37" s="27" customFormat="1" ht="19.5" customHeight="1">
      <c r="A164" s="63" t="s">
        <v>1040</v>
      </c>
      <c r="B164" s="63" t="s">
        <v>1041</v>
      </c>
      <c r="C164" s="63" t="s">
        <v>57</v>
      </c>
      <c r="D164" s="63" t="s">
        <v>135</v>
      </c>
      <c r="E164" s="63" t="s">
        <v>187</v>
      </c>
      <c r="F164" s="63" t="s">
        <v>90</v>
      </c>
      <c r="G164" s="63" t="s">
        <v>1042</v>
      </c>
      <c r="H164" s="63">
        <f>IFERROR(VLOOKUP(G164,lista!$A$4:$B$33,2, FALSE)," ")</f>
        <v>2500</v>
      </c>
      <c r="I164" s="63" t="s">
        <v>1043</v>
      </c>
      <c r="J164" s="63" t="s">
        <v>1110</v>
      </c>
      <c r="K164" s="63" t="s">
        <v>1111</v>
      </c>
      <c r="L164" s="63" t="s">
        <v>1112</v>
      </c>
      <c r="M164" s="63" t="s">
        <v>159</v>
      </c>
      <c r="N164" s="63" t="s">
        <v>1113</v>
      </c>
      <c r="O164" s="63" t="s">
        <v>68</v>
      </c>
      <c r="P164" s="63" t="s">
        <v>1085</v>
      </c>
      <c r="Q164" s="64" t="s">
        <v>1049</v>
      </c>
      <c r="R164" s="63" t="s">
        <v>1050</v>
      </c>
      <c r="S164" s="92">
        <f t="shared" si="18"/>
        <v>218500000</v>
      </c>
      <c r="T164" s="29">
        <f t="shared" si="19"/>
        <v>1</v>
      </c>
      <c r="U164" s="29">
        <v>1</v>
      </c>
      <c r="V164" s="63" t="s">
        <v>1112</v>
      </c>
      <c r="W164" s="65">
        <v>28500000</v>
      </c>
      <c r="X164" s="29">
        <v>1</v>
      </c>
      <c r="Y164" s="63" t="s">
        <v>1112</v>
      </c>
      <c r="Z164" s="65">
        <v>57000000</v>
      </c>
      <c r="AA164" s="29">
        <v>1</v>
      </c>
      <c r="AB164" s="63" t="s">
        <v>1112</v>
      </c>
      <c r="AC164" s="65">
        <v>57000000</v>
      </c>
      <c r="AD164" s="29">
        <v>1</v>
      </c>
      <c r="AE164" s="63" t="s">
        <v>1112</v>
      </c>
      <c r="AF164" s="65">
        <v>76000000</v>
      </c>
      <c r="AG164" s="27" t="str">
        <f t="shared" si="20"/>
        <v>2. Ava</v>
      </c>
      <c r="AH164" s="27" t="str">
        <f>+VLOOKUP(AG164,encadenados!$B$2:$C$8,2,TRUE)</f>
        <v>objdos</v>
      </c>
      <c r="AI164" s="27" t="str">
        <f t="shared" si="21"/>
        <v>3. Ges</v>
      </c>
      <c r="AJ164" s="66" t="str">
        <f>+VLOOKUP(AI164,encadenados!$B$41:$C$48,2,TRUE)</f>
        <v>dimtres</v>
      </c>
      <c r="AK164" s="67" t="s">
        <v>22</v>
      </c>
    </row>
    <row r="165" spans="1:37" s="27" customFormat="1" ht="19.5" customHeight="1">
      <c r="A165" s="63" t="s">
        <v>1040</v>
      </c>
      <c r="B165" s="63" t="s">
        <v>1041</v>
      </c>
      <c r="C165" s="63" t="s">
        <v>57</v>
      </c>
      <c r="D165" s="63" t="s">
        <v>135</v>
      </c>
      <c r="E165" s="63" t="s">
        <v>187</v>
      </c>
      <c r="F165" s="63" t="s">
        <v>90</v>
      </c>
      <c r="G165" s="63" t="s">
        <v>1042</v>
      </c>
      <c r="H165" s="63">
        <f>IFERROR(VLOOKUP(G165,lista!$A$4:$B$33,2, FALSE)," ")</f>
        <v>2500</v>
      </c>
      <c r="I165" s="63" t="s">
        <v>1043</v>
      </c>
      <c r="J165" s="63" t="s">
        <v>1114</v>
      </c>
      <c r="K165" s="63" t="s">
        <v>1115</v>
      </c>
      <c r="L165" s="63" t="s">
        <v>1116</v>
      </c>
      <c r="M165" s="63" t="s">
        <v>159</v>
      </c>
      <c r="N165" s="63" t="s">
        <v>1117</v>
      </c>
      <c r="O165" s="63" t="s">
        <v>68</v>
      </c>
      <c r="P165" s="63" t="s">
        <v>1085</v>
      </c>
      <c r="Q165" s="64" t="s">
        <v>1049</v>
      </c>
      <c r="R165" s="63" t="s">
        <v>1099</v>
      </c>
      <c r="S165" s="92">
        <f t="shared" si="18"/>
        <v>327750000</v>
      </c>
      <c r="T165" s="29">
        <f t="shared" si="19"/>
        <v>1</v>
      </c>
      <c r="U165" s="29">
        <v>1</v>
      </c>
      <c r="V165" s="63" t="s">
        <v>1116</v>
      </c>
      <c r="W165" s="65">
        <v>42750000</v>
      </c>
      <c r="X165" s="29">
        <v>1</v>
      </c>
      <c r="Y165" s="63" t="s">
        <v>1116</v>
      </c>
      <c r="Z165" s="65">
        <v>85500000</v>
      </c>
      <c r="AA165" s="29">
        <v>1</v>
      </c>
      <c r="AB165" s="63" t="s">
        <v>1116</v>
      </c>
      <c r="AC165" s="65">
        <v>85500000</v>
      </c>
      <c r="AD165" s="29">
        <v>1</v>
      </c>
      <c r="AE165" s="63" t="s">
        <v>1116</v>
      </c>
      <c r="AF165" s="65">
        <v>114000000</v>
      </c>
      <c r="AG165" s="27" t="str">
        <f t="shared" si="20"/>
        <v>2. Ava</v>
      </c>
      <c r="AH165" s="27" t="str">
        <f>+VLOOKUP(AG165,encadenados!$B$2:$C$8,2,TRUE)</f>
        <v>objdos</v>
      </c>
      <c r="AI165" s="27" t="str">
        <f t="shared" si="21"/>
        <v>3. Ges</v>
      </c>
      <c r="AJ165" s="66" t="str">
        <f>+VLOOKUP(AI165,encadenados!$B$41:$C$48,2,TRUE)</f>
        <v>dimtres</v>
      </c>
      <c r="AK165" s="67" t="s">
        <v>22</v>
      </c>
    </row>
    <row r="166" spans="1:37" s="27" customFormat="1" ht="19.5" customHeight="1">
      <c r="A166" s="63" t="s">
        <v>1040</v>
      </c>
      <c r="B166" s="63" t="s">
        <v>1041</v>
      </c>
      <c r="C166" s="63" t="s">
        <v>57</v>
      </c>
      <c r="D166" s="63" t="s">
        <v>88</v>
      </c>
      <c r="E166" s="63" t="s">
        <v>1118</v>
      </c>
      <c r="F166" s="63" t="s">
        <v>90</v>
      </c>
      <c r="G166" s="63" t="s">
        <v>1042</v>
      </c>
      <c r="H166" s="63">
        <f>IFERROR(VLOOKUP(G166,lista!$A$4:$B$33,2, FALSE)," ")</f>
        <v>2500</v>
      </c>
      <c r="I166" s="63" t="s">
        <v>1043</v>
      </c>
      <c r="J166" s="63" t="s">
        <v>1119</v>
      </c>
      <c r="K166" s="63" t="s">
        <v>1120</v>
      </c>
      <c r="L166" s="63" t="s">
        <v>1121</v>
      </c>
      <c r="M166" s="63" t="s">
        <v>66</v>
      </c>
      <c r="N166" s="63" t="s">
        <v>1122</v>
      </c>
      <c r="O166" s="63" t="s">
        <v>131</v>
      </c>
      <c r="P166" s="63" t="s">
        <v>1085</v>
      </c>
      <c r="Q166" s="64" t="s">
        <v>1123</v>
      </c>
      <c r="R166" s="63" t="s">
        <v>1124</v>
      </c>
      <c r="S166" s="92">
        <f t="shared" si="18"/>
        <v>1025745652</v>
      </c>
      <c r="T166" s="63">
        <f t="shared" si="19"/>
        <v>12</v>
      </c>
      <c r="U166" s="63">
        <v>3</v>
      </c>
      <c r="V166" s="63" t="s">
        <v>1125</v>
      </c>
      <c r="W166" s="65">
        <v>256436412</v>
      </c>
      <c r="X166" s="63">
        <v>3</v>
      </c>
      <c r="Y166" s="63" t="s">
        <v>1125</v>
      </c>
      <c r="Z166" s="65">
        <v>256436412</v>
      </c>
      <c r="AA166" s="63">
        <v>3</v>
      </c>
      <c r="AB166" s="63" t="s">
        <v>1125</v>
      </c>
      <c r="AC166" s="65">
        <v>256436412</v>
      </c>
      <c r="AD166" s="63">
        <v>3</v>
      </c>
      <c r="AE166" s="63" t="s">
        <v>1125</v>
      </c>
      <c r="AF166" s="65">
        <v>256436416</v>
      </c>
      <c r="AG166" s="27" t="str">
        <f t="shared" si="20"/>
        <v>2. Ava</v>
      </c>
      <c r="AH166" s="27" t="str">
        <f>+VLOOKUP(AG166,encadenados!$B$2:$C$8,2,TRUE)</f>
        <v>objdos</v>
      </c>
      <c r="AI166" s="27" t="str">
        <f t="shared" si="21"/>
        <v>2. Dir</v>
      </c>
      <c r="AJ166" s="66" t="str">
        <f>+VLOOKUP(AI166,encadenados!$B$41:$C$48,2,TRUE)</f>
        <v>dimdos</v>
      </c>
      <c r="AK166" s="67" t="s">
        <v>22</v>
      </c>
    </row>
    <row r="167" spans="1:37" s="27" customFormat="1" ht="19.5" customHeight="1">
      <c r="A167" s="63" t="s">
        <v>1040</v>
      </c>
      <c r="B167" s="63" t="s">
        <v>1041</v>
      </c>
      <c r="C167" s="63" t="s">
        <v>57</v>
      </c>
      <c r="D167" s="63" t="s">
        <v>88</v>
      </c>
      <c r="E167" s="63" t="s">
        <v>1118</v>
      </c>
      <c r="F167" s="63" t="s">
        <v>90</v>
      </c>
      <c r="G167" s="63" t="s">
        <v>1042</v>
      </c>
      <c r="H167" s="63">
        <f>IFERROR(VLOOKUP(G167,lista!$A$4:$B$33,2, FALSE)," ")</f>
        <v>2500</v>
      </c>
      <c r="I167" s="63" t="s">
        <v>1043</v>
      </c>
      <c r="J167" s="63" t="s">
        <v>1126</v>
      </c>
      <c r="K167" s="63" t="s">
        <v>1127</v>
      </c>
      <c r="L167" s="63" t="s">
        <v>1128</v>
      </c>
      <c r="M167" s="63" t="s">
        <v>66</v>
      </c>
      <c r="N167" s="63" t="s">
        <v>1129</v>
      </c>
      <c r="O167" s="63" t="s">
        <v>131</v>
      </c>
      <c r="P167" s="63" t="s">
        <v>1085</v>
      </c>
      <c r="Q167" s="64" t="s">
        <v>1123</v>
      </c>
      <c r="R167" s="63" t="s">
        <v>1130</v>
      </c>
      <c r="S167" s="92">
        <f t="shared" si="18"/>
        <v>470071662</v>
      </c>
      <c r="T167" s="63">
        <f t="shared" si="19"/>
        <v>12</v>
      </c>
      <c r="U167" s="63">
        <v>3</v>
      </c>
      <c r="V167" s="63" t="s">
        <v>1128</v>
      </c>
      <c r="W167" s="65">
        <v>117517914</v>
      </c>
      <c r="X167" s="63">
        <v>3</v>
      </c>
      <c r="Y167" s="63" t="s">
        <v>1128</v>
      </c>
      <c r="Z167" s="65">
        <v>117517914</v>
      </c>
      <c r="AA167" s="63">
        <v>3</v>
      </c>
      <c r="AB167" s="63" t="s">
        <v>1128</v>
      </c>
      <c r="AC167" s="65">
        <v>117517914</v>
      </c>
      <c r="AD167" s="63">
        <v>3</v>
      </c>
      <c r="AE167" s="63" t="s">
        <v>1128</v>
      </c>
      <c r="AF167" s="65">
        <v>117517920</v>
      </c>
      <c r="AG167" s="27" t="str">
        <f t="shared" si="20"/>
        <v>2. Ava</v>
      </c>
      <c r="AH167" s="27" t="str">
        <f>+VLOOKUP(AG167,encadenados!$B$2:$C$8,2,TRUE)</f>
        <v>objdos</v>
      </c>
      <c r="AI167" s="27" t="str">
        <f t="shared" si="21"/>
        <v>2. Dir</v>
      </c>
      <c r="AJ167" s="66" t="str">
        <f>+VLOOKUP(AI167,encadenados!$B$41:$C$48,2,TRUE)</f>
        <v>dimdos</v>
      </c>
      <c r="AK167" s="67" t="s">
        <v>22</v>
      </c>
    </row>
    <row r="168" spans="1:37" s="27" customFormat="1" ht="19.5" customHeight="1">
      <c r="A168" s="63" t="s">
        <v>1040</v>
      </c>
      <c r="B168" s="63" t="s">
        <v>1041</v>
      </c>
      <c r="C168" s="63" t="s">
        <v>57</v>
      </c>
      <c r="D168" s="63" t="s">
        <v>88</v>
      </c>
      <c r="E168" s="63" t="s">
        <v>1118</v>
      </c>
      <c r="F168" s="63" t="s">
        <v>90</v>
      </c>
      <c r="G168" s="63" t="s">
        <v>1042</v>
      </c>
      <c r="H168" s="63">
        <f>IFERROR(VLOOKUP(G168,lista!$A$4:$B$33,2, FALSE)," ")</f>
        <v>2500</v>
      </c>
      <c r="I168" s="63" t="s">
        <v>1043</v>
      </c>
      <c r="J168" s="63" t="s">
        <v>1131</v>
      </c>
      <c r="K168" s="63" t="s">
        <v>1132</v>
      </c>
      <c r="L168" s="63" t="s">
        <v>1133</v>
      </c>
      <c r="M168" s="63" t="s">
        <v>66</v>
      </c>
      <c r="N168" s="63" t="s">
        <v>1134</v>
      </c>
      <c r="O168" s="63" t="s">
        <v>131</v>
      </c>
      <c r="P168" s="63" t="s">
        <v>1085</v>
      </c>
      <c r="Q168" s="64" t="s">
        <v>1123</v>
      </c>
      <c r="R168" s="63" t="s">
        <v>1135</v>
      </c>
      <c r="S168" s="92">
        <f t="shared" si="18"/>
        <v>357046942</v>
      </c>
      <c r="T168" s="63">
        <f t="shared" si="19"/>
        <v>12</v>
      </c>
      <c r="U168" s="63">
        <v>3</v>
      </c>
      <c r="V168" s="63" t="s">
        <v>1136</v>
      </c>
      <c r="W168" s="65">
        <v>89261733</v>
      </c>
      <c r="X168" s="63">
        <v>3</v>
      </c>
      <c r="Y168" s="63" t="s">
        <v>1136</v>
      </c>
      <c r="Z168" s="65">
        <v>89261733</v>
      </c>
      <c r="AA168" s="63">
        <v>3</v>
      </c>
      <c r="AB168" s="63" t="s">
        <v>1136</v>
      </c>
      <c r="AC168" s="65">
        <v>89261733</v>
      </c>
      <c r="AD168" s="63">
        <v>3</v>
      </c>
      <c r="AE168" s="63" t="s">
        <v>1136</v>
      </c>
      <c r="AF168" s="65">
        <v>89261743</v>
      </c>
      <c r="AG168" s="27" t="str">
        <f t="shared" si="20"/>
        <v>2. Ava</v>
      </c>
      <c r="AH168" s="27" t="str">
        <f>+VLOOKUP(AG168,encadenados!$B$2:$C$8,2,TRUE)</f>
        <v>objdos</v>
      </c>
      <c r="AI168" s="27" t="str">
        <f t="shared" si="21"/>
        <v>2. Dir</v>
      </c>
      <c r="AJ168" s="66" t="str">
        <f>+VLOOKUP(AI168,encadenados!$B$41:$C$48,2,TRUE)</f>
        <v>dimdos</v>
      </c>
      <c r="AK168" s="67" t="s">
        <v>22</v>
      </c>
    </row>
    <row r="169" spans="1:37" s="27" customFormat="1" ht="19.5" customHeight="1">
      <c r="A169" s="63" t="s">
        <v>1040</v>
      </c>
      <c r="B169" s="63" t="s">
        <v>1041</v>
      </c>
      <c r="C169" s="63" t="s">
        <v>57</v>
      </c>
      <c r="D169" s="63" t="s">
        <v>88</v>
      </c>
      <c r="E169" s="63" t="s">
        <v>1118</v>
      </c>
      <c r="F169" s="63" t="s">
        <v>90</v>
      </c>
      <c r="G169" s="63" t="s">
        <v>1042</v>
      </c>
      <c r="H169" s="63">
        <f>IFERROR(VLOOKUP(G169,lista!$A$4:$B$33,2, FALSE)," ")</f>
        <v>2500</v>
      </c>
      <c r="I169" s="63" t="s">
        <v>1043</v>
      </c>
      <c r="J169" s="63" t="s">
        <v>1137</v>
      </c>
      <c r="K169" s="63" t="s">
        <v>1138</v>
      </c>
      <c r="L169" s="63" t="s">
        <v>1139</v>
      </c>
      <c r="M169" s="63" t="s">
        <v>66</v>
      </c>
      <c r="N169" s="63" t="s">
        <v>1140</v>
      </c>
      <c r="O169" s="63" t="s">
        <v>131</v>
      </c>
      <c r="P169" s="63" t="s">
        <v>1085</v>
      </c>
      <c r="Q169" s="64" t="s">
        <v>1141</v>
      </c>
      <c r="R169" s="63" t="s">
        <v>1141</v>
      </c>
      <c r="S169" s="92">
        <f t="shared" si="18"/>
        <v>335549485440</v>
      </c>
      <c r="T169" s="63">
        <f t="shared" si="19"/>
        <v>11</v>
      </c>
      <c r="U169" s="63">
        <v>2</v>
      </c>
      <c r="V169" s="63" t="s">
        <v>1139</v>
      </c>
      <c r="W169" s="65">
        <v>61008997354</v>
      </c>
      <c r="X169" s="63">
        <v>3</v>
      </c>
      <c r="Y169" s="63" t="s">
        <v>1139</v>
      </c>
      <c r="Z169" s="65">
        <v>91513496031</v>
      </c>
      <c r="AA169" s="63">
        <v>3</v>
      </c>
      <c r="AB169" s="63" t="s">
        <v>1139</v>
      </c>
      <c r="AC169" s="65">
        <v>91513496031</v>
      </c>
      <c r="AD169" s="63">
        <v>3</v>
      </c>
      <c r="AE169" s="63" t="s">
        <v>1139</v>
      </c>
      <c r="AF169" s="65">
        <v>91513496024</v>
      </c>
      <c r="AG169" s="27" t="str">
        <f t="shared" si="20"/>
        <v>2. Ava</v>
      </c>
      <c r="AH169" s="27" t="str">
        <f>+VLOOKUP(AG169,encadenados!$B$2:$C$8,2,TRUE)</f>
        <v>objdos</v>
      </c>
      <c r="AI169" s="27" t="str">
        <f t="shared" si="21"/>
        <v>2. Dir</v>
      </c>
      <c r="AJ169" s="66" t="str">
        <f>+VLOOKUP(AI169,encadenados!$B$41:$C$48,2,TRUE)</f>
        <v>dimdos</v>
      </c>
      <c r="AK169" s="67" t="s">
        <v>22</v>
      </c>
    </row>
    <row r="170" spans="1:37" s="27" customFormat="1" ht="19.5" customHeight="1">
      <c r="A170" s="63" t="s">
        <v>1040</v>
      </c>
      <c r="B170" s="63" t="s">
        <v>1041</v>
      </c>
      <c r="C170" s="63" t="s">
        <v>57</v>
      </c>
      <c r="D170" s="63" t="s">
        <v>135</v>
      </c>
      <c r="E170" s="63" t="s">
        <v>89</v>
      </c>
      <c r="F170" s="63" t="s">
        <v>90</v>
      </c>
      <c r="G170" s="63" t="s">
        <v>1042</v>
      </c>
      <c r="H170" s="63">
        <f>IFERROR(VLOOKUP(G170,lista!$A$4:$B$33,2, FALSE)," ")</f>
        <v>2500</v>
      </c>
      <c r="I170" s="63" t="s">
        <v>1043</v>
      </c>
      <c r="J170" s="63" t="s">
        <v>1142</v>
      </c>
      <c r="K170" s="63" t="s">
        <v>1143</v>
      </c>
      <c r="L170" s="63" t="s">
        <v>1144</v>
      </c>
      <c r="M170" s="63" t="s">
        <v>66</v>
      </c>
      <c r="N170" s="63" t="s">
        <v>1144</v>
      </c>
      <c r="O170" s="63" t="s">
        <v>97</v>
      </c>
      <c r="P170" s="63" t="s">
        <v>1085</v>
      </c>
      <c r="Q170" s="64" t="s">
        <v>1049</v>
      </c>
      <c r="R170" s="63" t="s">
        <v>1070</v>
      </c>
      <c r="S170" s="92">
        <f t="shared" si="18"/>
        <v>356470000.00000042</v>
      </c>
      <c r="T170" s="29">
        <f t="shared" si="19"/>
        <v>1</v>
      </c>
      <c r="U170" s="29">
        <v>0.15</v>
      </c>
      <c r="V170" s="63" t="s">
        <v>1144</v>
      </c>
      <c r="W170" s="65">
        <v>32406363.636363599</v>
      </c>
      <c r="X170" s="29">
        <v>0.25</v>
      </c>
      <c r="Y170" s="63" t="s">
        <v>1144</v>
      </c>
      <c r="Z170" s="65">
        <v>97219090.909090906</v>
      </c>
      <c r="AA170" s="29">
        <v>0.3</v>
      </c>
      <c r="AB170" s="63" t="s">
        <v>1144</v>
      </c>
      <c r="AC170" s="65">
        <v>97219090.909090906</v>
      </c>
      <c r="AD170" s="29">
        <v>0.3</v>
      </c>
      <c r="AE170" s="63" t="s">
        <v>1144</v>
      </c>
      <c r="AF170" s="65">
        <v>129625454.54545499</v>
      </c>
      <c r="AG170" s="27" t="str">
        <f t="shared" si="20"/>
        <v>2. Ava</v>
      </c>
      <c r="AH170" s="27" t="str">
        <f>+VLOOKUP(AG170,encadenados!$B$2:$C$8,2,TRUE)</f>
        <v>objdos</v>
      </c>
      <c r="AI170" s="27" t="str">
        <f t="shared" si="21"/>
        <v>3. Ges</v>
      </c>
      <c r="AJ170" s="66" t="str">
        <f>+VLOOKUP(AI170,encadenados!$B$41:$C$48,2,TRUE)</f>
        <v>dimtres</v>
      </c>
      <c r="AK170" s="67" t="s">
        <v>22</v>
      </c>
    </row>
    <row r="171" spans="1:37" s="27" customFormat="1" ht="19.5" customHeight="1">
      <c r="A171" s="63" t="s">
        <v>1040</v>
      </c>
      <c r="B171" s="63" t="s">
        <v>1041</v>
      </c>
      <c r="C171" s="63" t="s">
        <v>57</v>
      </c>
      <c r="D171" s="63" t="s">
        <v>135</v>
      </c>
      <c r="E171" s="63" t="s">
        <v>210</v>
      </c>
      <c r="F171" s="63" t="s">
        <v>90</v>
      </c>
      <c r="G171" s="63" t="s">
        <v>1042</v>
      </c>
      <c r="H171" s="63">
        <f>IFERROR(VLOOKUP(G171,lista!$A$4:$B$33,2, FALSE)," ")</f>
        <v>2500</v>
      </c>
      <c r="I171" s="63" t="s">
        <v>1043</v>
      </c>
      <c r="J171" s="63" t="s">
        <v>1145</v>
      </c>
      <c r="K171" s="63" t="s">
        <v>1146</v>
      </c>
      <c r="L171" s="63" t="s">
        <v>1147</v>
      </c>
      <c r="M171" s="63" t="s">
        <v>159</v>
      </c>
      <c r="N171" s="63" t="s">
        <v>1148</v>
      </c>
      <c r="O171" s="63" t="s">
        <v>97</v>
      </c>
      <c r="P171" s="63" t="s">
        <v>1085</v>
      </c>
      <c r="Q171" s="64" t="s">
        <v>1049</v>
      </c>
      <c r="R171" s="63" t="s">
        <v>1149</v>
      </c>
      <c r="S171" s="92">
        <f t="shared" si="18"/>
        <v>713790000</v>
      </c>
      <c r="T171" s="29">
        <f t="shared" si="19"/>
        <v>1</v>
      </c>
      <c r="U171" s="29">
        <v>0.15</v>
      </c>
      <c r="V171" s="63" t="s">
        <v>1148</v>
      </c>
      <c r="W171" s="65">
        <v>64890000</v>
      </c>
      <c r="X171" s="29">
        <v>0.25</v>
      </c>
      <c r="Y171" s="63" t="s">
        <v>1148</v>
      </c>
      <c r="Z171" s="65">
        <v>194670000</v>
      </c>
      <c r="AA171" s="29">
        <v>0.3</v>
      </c>
      <c r="AB171" s="63" t="s">
        <v>1148</v>
      </c>
      <c r="AC171" s="65">
        <v>194670000</v>
      </c>
      <c r="AD171" s="29">
        <v>0.3</v>
      </c>
      <c r="AE171" s="63" t="s">
        <v>1148</v>
      </c>
      <c r="AF171" s="65">
        <v>259560000</v>
      </c>
      <c r="AG171" s="27" t="str">
        <f t="shared" si="20"/>
        <v>2. Ava</v>
      </c>
      <c r="AH171" s="27" t="str">
        <f>+VLOOKUP(AG171,encadenados!$B$2:$C$8,2,TRUE)</f>
        <v>objdos</v>
      </c>
      <c r="AI171" s="27" t="str">
        <f t="shared" si="21"/>
        <v>3. Ges</v>
      </c>
      <c r="AJ171" s="66" t="str">
        <f>+VLOOKUP(AI171,encadenados!$B$41:$C$48,2,TRUE)</f>
        <v>dimtres</v>
      </c>
      <c r="AK171" s="67" t="s">
        <v>22</v>
      </c>
    </row>
    <row r="172" spans="1:37" s="27" customFormat="1" ht="19.5" customHeight="1">
      <c r="A172" s="63" t="s">
        <v>1040</v>
      </c>
      <c r="B172" s="63" t="s">
        <v>1041</v>
      </c>
      <c r="C172" s="63" t="s">
        <v>57</v>
      </c>
      <c r="D172" s="63" t="s">
        <v>58</v>
      </c>
      <c r="E172" s="63" t="s">
        <v>59</v>
      </c>
      <c r="F172" s="63" t="s">
        <v>90</v>
      </c>
      <c r="G172" s="63" t="s">
        <v>1042</v>
      </c>
      <c r="H172" s="63">
        <f>IFERROR(VLOOKUP(G172,lista!$A$4:$B$33,2, FALSE)," ")</f>
        <v>2500</v>
      </c>
      <c r="I172" s="63" t="s">
        <v>1043</v>
      </c>
      <c r="J172" s="63" t="s">
        <v>1150</v>
      </c>
      <c r="K172" s="63" t="s">
        <v>1151</v>
      </c>
      <c r="L172" s="63" t="s">
        <v>1152</v>
      </c>
      <c r="M172" s="63" t="s">
        <v>66</v>
      </c>
      <c r="N172" s="63" t="s">
        <v>1153</v>
      </c>
      <c r="O172" s="63" t="s">
        <v>97</v>
      </c>
      <c r="P172" s="63" t="s">
        <v>1085</v>
      </c>
      <c r="Q172" s="64" t="s">
        <v>1049</v>
      </c>
      <c r="R172" s="63" t="s">
        <v>1086</v>
      </c>
      <c r="S172" s="92">
        <f t="shared" si="18"/>
        <v>276359440.0000003</v>
      </c>
      <c r="T172" s="29">
        <f t="shared" si="19"/>
        <v>1</v>
      </c>
      <c r="U172" s="29">
        <v>0.15</v>
      </c>
      <c r="V172" s="63" t="s">
        <v>1153</v>
      </c>
      <c r="W172" s="65">
        <v>25123585.454545502</v>
      </c>
      <c r="X172" s="29">
        <v>0.25</v>
      </c>
      <c r="Y172" s="63" t="s">
        <v>1153</v>
      </c>
      <c r="Z172" s="65">
        <v>75370756.363636404</v>
      </c>
      <c r="AA172" s="29">
        <v>0.3</v>
      </c>
      <c r="AB172" s="63" t="s">
        <v>1153</v>
      </c>
      <c r="AC172" s="65">
        <v>75370756.363636404</v>
      </c>
      <c r="AD172" s="29">
        <v>0.3</v>
      </c>
      <c r="AE172" s="63" t="s">
        <v>1153</v>
      </c>
      <c r="AF172" s="65">
        <v>100494341.81818201</v>
      </c>
      <c r="AG172" s="27" t="str">
        <f t="shared" si="20"/>
        <v>2. Ava</v>
      </c>
      <c r="AH172" s="27" t="str">
        <f>+VLOOKUP(AG172,encadenados!$B$2:$C$8,2,TRUE)</f>
        <v>objdos</v>
      </c>
      <c r="AI172" s="27" t="str">
        <f t="shared" si="21"/>
        <v>5. Inf</v>
      </c>
      <c r="AJ172" s="66" t="str">
        <f>+VLOOKUP(AI172,encadenados!$B$41:$C$48,2,TRUE)</f>
        <v>dimcinco</v>
      </c>
      <c r="AK172" s="67" t="s">
        <v>22</v>
      </c>
    </row>
    <row r="173" spans="1:37" s="27" customFormat="1" ht="19.5" customHeight="1">
      <c r="A173" s="68" t="s">
        <v>86</v>
      </c>
      <c r="B173" s="68" t="s">
        <v>87</v>
      </c>
      <c r="C173" s="68" t="s">
        <v>57</v>
      </c>
      <c r="D173" s="68" t="s">
        <v>135</v>
      </c>
      <c r="E173" s="68" t="s">
        <v>136</v>
      </c>
      <c r="F173" s="68" t="s">
        <v>60</v>
      </c>
      <c r="G173" s="68" t="s">
        <v>1154</v>
      </c>
      <c r="H173" s="68">
        <f>IFERROR(VLOOKUP(G173,lista!$A$4:$B$33,2, FALSE)," ")</f>
        <v>3100</v>
      </c>
      <c r="I173" s="68" t="s">
        <v>505</v>
      </c>
      <c r="J173" s="68" t="s">
        <v>1155</v>
      </c>
      <c r="K173" s="68" t="s">
        <v>1156</v>
      </c>
      <c r="L173" s="68" t="s">
        <v>1157</v>
      </c>
      <c r="M173" s="68" t="s">
        <v>66</v>
      </c>
      <c r="N173" s="68" t="s">
        <v>1158</v>
      </c>
      <c r="O173" s="68" t="s">
        <v>131</v>
      </c>
      <c r="P173" s="68" t="s">
        <v>1159</v>
      </c>
      <c r="Q173" s="69" t="s">
        <v>1160</v>
      </c>
      <c r="R173" s="68" t="s">
        <v>1161</v>
      </c>
      <c r="S173" s="93">
        <v>396446875</v>
      </c>
      <c r="T173" s="68">
        <f t="shared" ref="T173:T206" si="26">IF(COUNTIF(O173, "*" &amp; "no acumulado"),(AVERAGE(U173,X173,AA173,AD173)),(SUM(U173,X173,AA173,AD173)))</f>
        <v>14</v>
      </c>
      <c r="U173" s="68">
        <v>2</v>
      </c>
      <c r="V173" s="68" t="s">
        <v>1162</v>
      </c>
      <c r="W173" s="70">
        <v>72081250</v>
      </c>
      <c r="X173" s="68">
        <v>4</v>
      </c>
      <c r="Y173" s="68" t="s">
        <v>1163</v>
      </c>
      <c r="Z173" s="70">
        <v>108121875</v>
      </c>
      <c r="AA173" s="68">
        <v>5</v>
      </c>
      <c r="AB173" s="68" t="s">
        <v>1164</v>
      </c>
      <c r="AC173" s="70">
        <v>108121875</v>
      </c>
      <c r="AD173" s="68">
        <v>3</v>
      </c>
      <c r="AE173" s="68" t="s">
        <v>1165</v>
      </c>
      <c r="AF173" s="70">
        <v>108121875</v>
      </c>
      <c r="AG173" s="66" t="str">
        <f t="shared" ref="AG173:AG207" si="27">+MID(A173,1,6)</f>
        <v>5. For</v>
      </c>
      <c r="AH173" s="27" t="str">
        <f>+VLOOKUP(AG173,encadenados!$B$2:$C$8,2,TRUE)</f>
        <v>objcinco</v>
      </c>
      <c r="AI173" s="66" t="str">
        <f t="shared" ref="AI173:AI207" si="28">+MID(D173,1,6)</f>
        <v>3. Ges</v>
      </c>
      <c r="AJ173" s="66" t="str">
        <f>+VLOOKUP(AI173,encadenados!$B$41:$C$48,2,TRUE)</f>
        <v>dimtres</v>
      </c>
      <c r="AK173" s="27" t="s">
        <v>1166</v>
      </c>
    </row>
    <row r="174" spans="1:37" s="27" customFormat="1" ht="19.5" customHeight="1">
      <c r="A174" s="68" t="s">
        <v>86</v>
      </c>
      <c r="B174" s="68" t="s">
        <v>87</v>
      </c>
      <c r="C174" s="68" t="s">
        <v>57</v>
      </c>
      <c r="D174" s="68" t="s">
        <v>135</v>
      </c>
      <c r="E174" s="68" t="s">
        <v>136</v>
      </c>
      <c r="F174" s="68" t="s">
        <v>60</v>
      </c>
      <c r="G174" s="68" t="s">
        <v>1154</v>
      </c>
      <c r="H174" s="68">
        <f>IFERROR(VLOOKUP(G174,lista!$A$4:$B$33,2, FALSE)," ")</f>
        <v>3100</v>
      </c>
      <c r="I174" s="68" t="s">
        <v>505</v>
      </c>
      <c r="J174" s="68" t="s">
        <v>1167</v>
      </c>
      <c r="K174" s="68" t="s">
        <v>1168</v>
      </c>
      <c r="L174" s="68" t="s">
        <v>1169</v>
      </c>
      <c r="M174" s="68" t="s">
        <v>66</v>
      </c>
      <c r="N174" s="68" t="s">
        <v>1170</v>
      </c>
      <c r="O174" s="68" t="s">
        <v>131</v>
      </c>
      <c r="P174" s="68" t="s">
        <v>1159</v>
      </c>
      <c r="Q174" s="69" t="s">
        <v>1160</v>
      </c>
      <c r="R174" s="68" t="s">
        <v>1161</v>
      </c>
      <c r="S174" s="93">
        <v>115500000</v>
      </c>
      <c r="T174" s="68">
        <f t="shared" si="26"/>
        <v>6</v>
      </c>
      <c r="U174" s="68">
        <v>1</v>
      </c>
      <c r="V174" s="68" t="s">
        <v>1171</v>
      </c>
      <c r="W174" s="70">
        <v>21000000</v>
      </c>
      <c r="X174" s="68">
        <v>2</v>
      </c>
      <c r="Y174" s="68" t="s">
        <v>1172</v>
      </c>
      <c r="Z174" s="70">
        <v>31500000</v>
      </c>
      <c r="AA174" s="68">
        <v>1</v>
      </c>
      <c r="AB174" s="68" t="s">
        <v>1171</v>
      </c>
      <c r="AC174" s="70">
        <v>31500000</v>
      </c>
      <c r="AD174" s="68">
        <v>2</v>
      </c>
      <c r="AE174" s="68" t="s">
        <v>1171</v>
      </c>
      <c r="AF174" s="70">
        <v>31500000</v>
      </c>
      <c r="AG174" s="27" t="str">
        <f t="shared" si="27"/>
        <v>5. For</v>
      </c>
      <c r="AH174" s="27" t="str">
        <f>+VLOOKUP(AG174,encadenados!$B$2:$C$8,2,TRUE)</f>
        <v>objcinco</v>
      </c>
      <c r="AI174" s="27" t="str">
        <f t="shared" si="28"/>
        <v>3. Ges</v>
      </c>
      <c r="AJ174" s="66" t="str">
        <f>+VLOOKUP(AI174,encadenados!$B$41:$C$48,2,TRUE)</f>
        <v>dimtres</v>
      </c>
      <c r="AK174" s="27" t="s">
        <v>1166</v>
      </c>
    </row>
    <row r="175" spans="1:37" s="27" customFormat="1" ht="19.5" customHeight="1">
      <c r="A175" s="68" t="s">
        <v>86</v>
      </c>
      <c r="B175" s="68" t="s">
        <v>87</v>
      </c>
      <c r="C175" s="68" t="s">
        <v>57</v>
      </c>
      <c r="D175" s="68" t="s">
        <v>135</v>
      </c>
      <c r="E175" s="68" t="s">
        <v>136</v>
      </c>
      <c r="F175" s="68" t="s">
        <v>60</v>
      </c>
      <c r="G175" s="68" t="s">
        <v>1154</v>
      </c>
      <c r="H175" s="68">
        <f>IFERROR(VLOOKUP(G175,lista!$A$4:$B$33,2, FALSE)," ")</f>
        <v>3100</v>
      </c>
      <c r="I175" s="68" t="s">
        <v>505</v>
      </c>
      <c r="J175" s="68" t="s">
        <v>1173</v>
      </c>
      <c r="K175" s="68" t="s">
        <v>1174</v>
      </c>
      <c r="L175" s="68" t="s">
        <v>1175</v>
      </c>
      <c r="M175" s="68" t="s">
        <v>66</v>
      </c>
      <c r="N175" s="68" t="s">
        <v>1176</v>
      </c>
      <c r="O175" s="68" t="s">
        <v>216</v>
      </c>
      <c r="P175" s="68" t="s">
        <v>1159</v>
      </c>
      <c r="Q175" s="69" t="s">
        <v>1160</v>
      </c>
      <c r="R175" s="68" t="s">
        <v>1161</v>
      </c>
      <c r="S175" s="93">
        <v>248495800</v>
      </c>
      <c r="T175" s="68">
        <f t="shared" si="26"/>
        <v>1</v>
      </c>
      <c r="U175" s="68">
        <v>1</v>
      </c>
      <c r="V175" s="68" t="s">
        <v>1177</v>
      </c>
      <c r="W175" s="70">
        <v>29012200</v>
      </c>
      <c r="X175" s="68">
        <v>1</v>
      </c>
      <c r="Y175" s="68" t="s">
        <v>1178</v>
      </c>
      <c r="Z175" s="70">
        <v>87036600</v>
      </c>
      <c r="AA175" s="68">
        <v>1</v>
      </c>
      <c r="AB175" s="68" t="s">
        <v>1179</v>
      </c>
      <c r="AC175" s="70">
        <v>87036600</v>
      </c>
      <c r="AD175" s="68">
        <v>1</v>
      </c>
      <c r="AE175" s="68" t="s">
        <v>1180</v>
      </c>
      <c r="AF175" s="70">
        <v>45410400</v>
      </c>
      <c r="AG175" s="27" t="str">
        <f t="shared" si="27"/>
        <v>5. For</v>
      </c>
      <c r="AH175" s="27" t="str">
        <f>+VLOOKUP(AG175,encadenados!$B$2:$C$8,2,TRUE)</f>
        <v>objcinco</v>
      </c>
      <c r="AI175" s="27" t="str">
        <f t="shared" si="28"/>
        <v>3. Ges</v>
      </c>
      <c r="AJ175" s="66" t="str">
        <f>+VLOOKUP(AI175,encadenados!$B$41:$C$48,2,TRUE)</f>
        <v>dimtres</v>
      </c>
      <c r="AK175" s="27" t="s">
        <v>1166</v>
      </c>
    </row>
    <row r="176" spans="1:37" s="27" customFormat="1" ht="19.5" customHeight="1">
      <c r="A176" s="68" t="s">
        <v>55</v>
      </c>
      <c r="B176" s="68" t="s">
        <v>56</v>
      </c>
      <c r="C176" s="68" t="s">
        <v>57</v>
      </c>
      <c r="D176" s="68" t="s">
        <v>58</v>
      </c>
      <c r="E176" s="68" t="s">
        <v>59</v>
      </c>
      <c r="F176" s="68" t="s">
        <v>60</v>
      </c>
      <c r="G176" s="68" t="s">
        <v>1154</v>
      </c>
      <c r="H176" s="68">
        <f>IFERROR(VLOOKUP(G176,lista!$A$4:$B$33,2, FALSE)," ")</f>
        <v>3100</v>
      </c>
      <c r="I176" s="68" t="s">
        <v>505</v>
      </c>
      <c r="J176" s="68" t="s">
        <v>1181</v>
      </c>
      <c r="K176" s="68" t="s">
        <v>1182</v>
      </c>
      <c r="L176" s="68" t="s">
        <v>1183</v>
      </c>
      <c r="M176" s="68" t="s">
        <v>159</v>
      </c>
      <c r="N176" s="68" t="s">
        <v>1184</v>
      </c>
      <c r="O176" s="68" t="s">
        <v>97</v>
      </c>
      <c r="P176" s="68" t="s">
        <v>1185</v>
      </c>
      <c r="Q176" s="69" t="s">
        <v>1160</v>
      </c>
      <c r="R176" s="68" t="s">
        <v>1186</v>
      </c>
      <c r="S176" s="93">
        <v>273150000</v>
      </c>
      <c r="T176" s="68">
        <f t="shared" si="26"/>
        <v>1</v>
      </c>
      <c r="U176" s="68">
        <v>0.25</v>
      </c>
      <c r="V176" s="68" t="s">
        <v>1187</v>
      </c>
      <c r="W176" s="70">
        <v>45393750</v>
      </c>
      <c r="X176" s="68">
        <v>0.25</v>
      </c>
      <c r="Y176" s="68" t="s">
        <v>1187</v>
      </c>
      <c r="Z176" s="70">
        <v>82181250</v>
      </c>
      <c r="AA176" s="68">
        <v>0.25</v>
      </c>
      <c r="AB176" s="68" t="s">
        <v>1187</v>
      </c>
      <c r="AC176" s="70">
        <v>82181250</v>
      </c>
      <c r="AD176" s="68">
        <v>0.25</v>
      </c>
      <c r="AE176" s="68" t="s">
        <v>1187</v>
      </c>
      <c r="AF176" s="70">
        <v>63393750</v>
      </c>
      <c r="AG176" s="27" t="str">
        <f t="shared" si="27"/>
        <v>4. Con</v>
      </c>
      <c r="AH176" s="27" t="str">
        <f>+VLOOKUP(AG176,encadenados!$B$2:$C$8,2,TRUE)</f>
        <v>objcuatro</v>
      </c>
      <c r="AI176" s="27" t="str">
        <f t="shared" si="28"/>
        <v>5. Inf</v>
      </c>
      <c r="AJ176" s="66" t="str">
        <f>+VLOOKUP(AI176,encadenados!$B$41:$C$48,2,TRUE)</f>
        <v>dimcinco</v>
      </c>
      <c r="AK176" s="27" t="s">
        <v>1166</v>
      </c>
    </row>
    <row r="177" spans="1:37" s="27" customFormat="1" ht="19.5" customHeight="1">
      <c r="A177" s="68" t="s">
        <v>55</v>
      </c>
      <c r="B177" s="68" t="s">
        <v>56</v>
      </c>
      <c r="C177" s="68" t="s">
        <v>57</v>
      </c>
      <c r="D177" s="68" t="s">
        <v>58</v>
      </c>
      <c r="E177" s="68" t="s">
        <v>59</v>
      </c>
      <c r="F177" s="68" t="s">
        <v>60</v>
      </c>
      <c r="G177" s="68" t="s">
        <v>1154</v>
      </c>
      <c r="H177" s="68">
        <f>IFERROR(VLOOKUP(G177,lista!$A$4:$B$33,2, FALSE)," ")</f>
        <v>3100</v>
      </c>
      <c r="I177" s="68" t="s">
        <v>505</v>
      </c>
      <c r="J177" s="68" t="s">
        <v>1188</v>
      </c>
      <c r="K177" s="68" t="s">
        <v>1189</v>
      </c>
      <c r="L177" s="68" t="s">
        <v>1190</v>
      </c>
      <c r="M177" s="68" t="s">
        <v>66</v>
      </c>
      <c r="N177" s="68" t="s">
        <v>1191</v>
      </c>
      <c r="O177" s="68" t="s">
        <v>131</v>
      </c>
      <c r="P177" s="68" t="s">
        <v>1185</v>
      </c>
      <c r="Q177" s="69" t="s">
        <v>1160</v>
      </c>
      <c r="R177" s="68" t="s">
        <v>1186</v>
      </c>
      <c r="S177" s="93">
        <v>187000000</v>
      </c>
      <c r="T177" s="68">
        <f t="shared" si="26"/>
        <v>4</v>
      </c>
      <c r="U177" s="68">
        <v>1</v>
      </c>
      <c r="V177" s="68" t="s">
        <v>1192</v>
      </c>
      <c r="W177" s="70">
        <v>34000000</v>
      </c>
      <c r="X177" s="68">
        <v>1</v>
      </c>
      <c r="Y177" s="68" t="s">
        <v>1193</v>
      </c>
      <c r="Z177" s="70">
        <v>51000000</v>
      </c>
      <c r="AA177" s="68">
        <v>1</v>
      </c>
      <c r="AB177" s="68" t="s">
        <v>1194</v>
      </c>
      <c r="AC177" s="70">
        <v>51000000</v>
      </c>
      <c r="AD177" s="68">
        <v>1</v>
      </c>
      <c r="AE177" s="68" t="s">
        <v>1195</v>
      </c>
      <c r="AF177" s="70">
        <v>51000000</v>
      </c>
      <c r="AG177" s="27" t="str">
        <f t="shared" si="27"/>
        <v>4. Con</v>
      </c>
      <c r="AH177" s="27" t="str">
        <f>+VLOOKUP(AG177,encadenados!$B$2:$C$8,2,TRUE)</f>
        <v>objcuatro</v>
      </c>
      <c r="AI177" s="27" t="str">
        <f t="shared" si="28"/>
        <v>5. Inf</v>
      </c>
      <c r="AJ177" s="66" t="str">
        <f>+VLOOKUP(AI177,encadenados!$B$41:$C$48,2,TRUE)</f>
        <v>dimcinco</v>
      </c>
      <c r="AK177" s="27" t="s">
        <v>1166</v>
      </c>
    </row>
    <row r="178" spans="1:37" s="27" customFormat="1" ht="19.5" customHeight="1">
      <c r="A178" s="68" t="s">
        <v>86</v>
      </c>
      <c r="B178" s="68" t="s">
        <v>87</v>
      </c>
      <c r="C178" s="68" t="s">
        <v>57</v>
      </c>
      <c r="D178" s="68" t="s">
        <v>135</v>
      </c>
      <c r="E178" s="68" t="s">
        <v>136</v>
      </c>
      <c r="F178" s="68" t="s">
        <v>60</v>
      </c>
      <c r="G178" s="68" t="s">
        <v>1154</v>
      </c>
      <c r="H178" s="68">
        <f>IFERROR(VLOOKUP(G178,lista!$A$4:$B$33,2, FALSE)," ")</f>
        <v>3100</v>
      </c>
      <c r="I178" s="68" t="s">
        <v>505</v>
      </c>
      <c r="J178" s="68" t="s">
        <v>1196</v>
      </c>
      <c r="K178" s="68" t="s">
        <v>1197</v>
      </c>
      <c r="L178" s="68" t="s">
        <v>1198</v>
      </c>
      <c r="M178" s="68" t="s">
        <v>66</v>
      </c>
      <c r="N178" s="68" t="s">
        <v>1199</v>
      </c>
      <c r="O178" s="68" t="s">
        <v>131</v>
      </c>
      <c r="P178" s="68" t="s">
        <v>1159</v>
      </c>
      <c r="Q178" s="69" t="s">
        <v>1160</v>
      </c>
      <c r="R178" s="68" t="s">
        <v>1186</v>
      </c>
      <c r="S178" s="93">
        <v>110000000</v>
      </c>
      <c r="T178" s="68">
        <f t="shared" si="26"/>
        <v>1</v>
      </c>
      <c r="U178" s="68">
        <v>0.25</v>
      </c>
      <c r="V178" s="68" t="s">
        <v>1200</v>
      </c>
      <c r="W178" s="70">
        <v>20000000</v>
      </c>
      <c r="X178" s="68">
        <v>0.25</v>
      </c>
      <c r="Y178" s="68" t="s">
        <v>1201</v>
      </c>
      <c r="Z178" s="70">
        <v>30000000</v>
      </c>
      <c r="AA178" s="68">
        <v>0.25</v>
      </c>
      <c r="AB178" s="68" t="s">
        <v>1202</v>
      </c>
      <c r="AC178" s="70">
        <v>30000000</v>
      </c>
      <c r="AD178" s="68">
        <v>0.25</v>
      </c>
      <c r="AE178" s="68" t="s">
        <v>1203</v>
      </c>
      <c r="AF178" s="70">
        <v>30000000</v>
      </c>
      <c r="AG178" s="27" t="str">
        <f t="shared" si="27"/>
        <v>5. For</v>
      </c>
      <c r="AH178" s="27" t="str">
        <f>+VLOOKUP(AG178,encadenados!$B$2:$C$8,2,TRUE)</f>
        <v>objcinco</v>
      </c>
      <c r="AI178" s="27" t="str">
        <f t="shared" si="28"/>
        <v>3. Ges</v>
      </c>
      <c r="AJ178" s="66" t="str">
        <f>+VLOOKUP(AI178,encadenados!$B$41:$C$48,2,TRUE)</f>
        <v>dimtres</v>
      </c>
      <c r="AK178" s="27" t="s">
        <v>1166</v>
      </c>
    </row>
    <row r="179" spans="1:37" s="27" customFormat="1" ht="19.5" customHeight="1">
      <c r="A179" s="68" t="s">
        <v>86</v>
      </c>
      <c r="B179" s="68" t="s">
        <v>301</v>
      </c>
      <c r="C179" s="68" t="s">
        <v>57</v>
      </c>
      <c r="D179" s="68" t="s">
        <v>58</v>
      </c>
      <c r="E179" s="68" t="s">
        <v>59</v>
      </c>
      <c r="F179" s="68" t="s">
        <v>60</v>
      </c>
      <c r="G179" s="68" t="s">
        <v>1154</v>
      </c>
      <c r="H179" s="68">
        <f>IFERROR(VLOOKUP(G179,lista!$A$4:$B$33,2, FALSE)," ")</f>
        <v>3100</v>
      </c>
      <c r="I179" s="68" t="s">
        <v>505</v>
      </c>
      <c r="J179" s="68" t="s">
        <v>1204</v>
      </c>
      <c r="K179" s="68" t="s">
        <v>1205</v>
      </c>
      <c r="L179" s="68" t="s">
        <v>1206</v>
      </c>
      <c r="M179" s="68" t="s">
        <v>66</v>
      </c>
      <c r="N179" s="68" t="s">
        <v>1207</v>
      </c>
      <c r="O179" s="68" t="s">
        <v>68</v>
      </c>
      <c r="P179" s="68" t="s">
        <v>1159</v>
      </c>
      <c r="Q179" s="69" t="s">
        <v>1160</v>
      </c>
      <c r="R179" s="68" t="s">
        <v>1186</v>
      </c>
      <c r="S179" s="93">
        <v>346000000</v>
      </c>
      <c r="T179" s="30">
        <f t="shared" si="26"/>
        <v>1</v>
      </c>
      <c r="U179" s="30">
        <v>1</v>
      </c>
      <c r="V179" s="68" t="s">
        <v>1208</v>
      </c>
      <c r="W179" s="70">
        <v>39600000</v>
      </c>
      <c r="X179" s="30">
        <v>1</v>
      </c>
      <c r="Y179" s="68" t="s">
        <v>1209</v>
      </c>
      <c r="Z179" s="70">
        <v>108900000</v>
      </c>
      <c r="AA179" s="30">
        <v>1</v>
      </c>
      <c r="AB179" s="68" t="s">
        <v>1210</v>
      </c>
      <c r="AC179" s="70">
        <v>116900000</v>
      </c>
      <c r="AD179" s="30">
        <v>1</v>
      </c>
      <c r="AE179" s="68" t="s">
        <v>1210</v>
      </c>
      <c r="AF179" s="70">
        <v>80600000</v>
      </c>
      <c r="AG179" s="27" t="str">
        <f t="shared" si="27"/>
        <v>5. For</v>
      </c>
      <c r="AH179" s="27" t="str">
        <f>+VLOOKUP(AG179,encadenados!$B$2:$C$8,2,TRUE)</f>
        <v>objcinco</v>
      </c>
      <c r="AI179" s="27" t="str">
        <f t="shared" si="28"/>
        <v>5. Inf</v>
      </c>
      <c r="AJ179" s="66" t="str">
        <f>+VLOOKUP(AI179,encadenados!$B$41:$C$48,2,TRUE)</f>
        <v>dimcinco</v>
      </c>
      <c r="AK179" s="27" t="s">
        <v>1166</v>
      </c>
    </row>
    <row r="180" spans="1:37" s="27" customFormat="1" ht="19.5" customHeight="1">
      <c r="A180" s="68" t="s">
        <v>55</v>
      </c>
      <c r="B180" s="68" t="s">
        <v>56</v>
      </c>
      <c r="C180" s="68" t="s">
        <v>57</v>
      </c>
      <c r="D180" s="68" t="s">
        <v>58</v>
      </c>
      <c r="E180" s="68" t="s">
        <v>59</v>
      </c>
      <c r="F180" s="68" t="s">
        <v>60</v>
      </c>
      <c r="G180" s="68" t="s">
        <v>1154</v>
      </c>
      <c r="H180" s="68">
        <f>IFERROR(VLOOKUP(G180,lista!$A$4:$B$33,2, FALSE)," ")</f>
        <v>3100</v>
      </c>
      <c r="I180" s="68" t="s">
        <v>505</v>
      </c>
      <c r="J180" s="68" t="s">
        <v>1211</v>
      </c>
      <c r="K180" s="68" t="s">
        <v>1212</v>
      </c>
      <c r="L180" s="68" t="s">
        <v>1213</v>
      </c>
      <c r="M180" s="68" t="s">
        <v>159</v>
      </c>
      <c r="N180" s="68" t="s">
        <v>1214</v>
      </c>
      <c r="O180" s="68" t="s">
        <v>68</v>
      </c>
      <c r="P180" s="68" t="s">
        <v>1215</v>
      </c>
      <c r="Q180" s="69" t="s">
        <v>1160</v>
      </c>
      <c r="R180" s="68" t="s">
        <v>1161</v>
      </c>
      <c r="S180" s="93">
        <v>185562190</v>
      </c>
      <c r="T180" s="30">
        <f t="shared" si="26"/>
        <v>1</v>
      </c>
      <c r="U180" s="30">
        <v>1</v>
      </c>
      <c r="V180" s="68" t="s">
        <v>1216</v>
      </c>
      <c r="W180" s="70">
        <v>9506910</v>
      </c>
      <c r="X180" s="30">
        <v>1</v>
      </c>
      <c r="Y180" s="68" t="s">
        <v>1217</v>
      </c>
      <c r="Z180" s="70">
        <v>58520730</v>
      </c>
      <c r="AA180" s="30">
        <v>1</v>
      </c>
      <c r="AB180" s="68" t="s">
        <v>1218</v>
      </c>
      <c r="AC180" s="70">
        <v>68520730</v>
      </c>
      <c r="AD180" s="30">
        <v>1</v>
      </c>
      <c r="AE180" s="68" t="s">
        <v>1219</v>
      </c>
      <c r="AF180" s="70">
        <v>49013820</v>
      </c>
      <c r="AG180" s="27" t="str">
        <f t="shared" si="27"/>
        <v>4. Con</v>
      </c>
      <c r="AH180" s="27" t="str">
        <f>+VLOOKUP(AG180,encadenados!$B$2:$C$8,2,TRUE)</f>
        <v>objcuatro</v>
      </c>
      <c r="AI180" s="27" t="str">
        <f t="shared" si="28"/>
        <v>5. Inf</v>
      </c>
      <c r="AJ180" s="66" t="str">
        <f>+VLOOKUP(AI180,encadenados!$B$41:$C$48,2,TRUE)</f>
        <v>dimcinco</v>
      </c>
      <c r="AK180" s="27" t="s">
        <v>1166</v>
      </c>
    </row>
    <row r="181" spans="1:37" s="27" customFormat="1" ht="19.5" customHeight="1">
      <c r="A181" s="68" t="s">
        <v>86</v>
      </c>
      <c r="B181" s="68" t="s">
        <v>301</v>
      </c>
      <c r="C181" s="68" t="s">
        <v>57</v>
      </c>
      <c r="D181" s="68" t="s">
        <v>58</v>
      </c>
      <c r="E181" s="68" t="s">
        <v>59</v>
      </c>
      <c r="F181" s="68" t="s">
        <v>60</v>
      </c>
      <c r="G181" s="68" t="s">
        <v>1154</v>
      </c>
      <c r="H181" s="68">
        <f>IFERROR(VLOOKUP(G181,lista!$A$4:$B$33,2, FALSE)," ")</f>
        <v>3100</v>
      </c>
      <c r="I181" s="68" t="s">
        <v>505</v>
      </c>
      <c r="J181" s="68" t="s">
        <v>1220</v>
      </c>
      <c r="K181" s="68" t="s">
        <v>1221</v>
      </c>
      <c r="L181" s="68" t="s">
        <v>1222</v>
      </c>
      <c r="M181" s="68" t="s">
        <v>66</v>
      </c>
      <c r="N181" s="68" t="s">
        <v>1223</v>
      </c>
      <c r="O181" s="68" t="s">
        <v>68</v>
      </c>
      <c r="P181" s="68" t="s">
        <v>1159</v>
      </c>
      <c r="Q181" s="69" t="s">
        <v>1160</v>
      </c>
      <c r="R181" s="68" t="s">
        <v>1186</v>
      </c>
      <c r="S181" s="93">
        <v>203216935</v>
      </c>
      <c r="T181" s="30">
        <f t="shared" si="26"/>
        <v>1</v>
      </c>
      <c r="U181" s="30">
        <v>1</v>
      </c>
      <c r="V181" s="68" t="s">
        <v>1224</v>
      </c>
      <c r="W181" s="70">
        <v>10160846.75</v>
      </c>
      <c r="X181" s="30">
        <v>1</v>
      </c>
      <c r="Y181" s="68" t="s">
        <v>1225</v>
      </c>
      <c r="Z181" s="70">
        <v>71125927.25</v>
      </c>
      <c r="AA181" s="30">
        <v>1</v>
      </c>
      <c r="AB181" s="68" t="s">
        <v>1226</v>
      </c>
      <c r="AC181" s="70">
        <v>81286774</v>
      </c>
      <c r="AD181" s="30">
        <v>1</v>
      </c>
      <c r="AE181" s="68" t="s">
        <v>1227</v>
      </c>
      <c r="AF181" s="70">
        <v>40643387</v>
      </c>
      <c r="AG181" s="27" t="str">
        <f t="shared" si="27"/>
        <v>5. For</v>
      </c>
      <c r="AH181" s="27" t="str">
        <f>+VLOOKUP(AG181,encadenados!$B$2:$C$8,2,TRUE)</f>
        <v>objcinco</v>
      </c>
      <c r="AI181" s="27" t="str">
        <f t="shared" si="28"/>
        <v>5. Inf</v>
      </c>
      <c r="AJ181" s="66" t="str">
        <f>+VLOOKUP(AI181,encadenados!$B$41:$C$48,2,TRUE)</f>
        <v>dimcinco</v>
      </c>
      <c r="AK181" s="27" t="s">
        <v>1166</v>
      </c>
    </row>
    <row r="182" spans="1:37" s="27" customFormat="1" ht="19.5" customHeight="1">
      <c r="A182" s="63" t="s">
        <v>1228</v>
      </c>
      <c r="B182" s="63" t="s">
        <v>1229</v>
      </c>
      <c r="C182" s="63" t="s">
        <v>57</v>
      </c>
      <c r="D182" s="63" t="s">
        <v>88</v>
      </c>
      <c r="E182" s="63" t="s">
        <v>1118</v>
      </c>
      <c r="F182" s="63" t="s">
        <v>90</v>
      </c>
      <c r="G182" s="63" t="s">
        <v>1230</v>
      </c>
      <c r="H182" s="63">
        <f>IFERROR(VLOOKUP(G182,lista!$A$4:$B$33,2, FALSE)," ")</f>
        <v>3200</v>
      </c>
      <c r="I182" s="63" t="s">
        <v>1231</v>
      </c>
      <c r="J182" s="63" t="s">
        <v>1232</v>
      </c>
      <c r="K182" s="63" t="s">
        <v>1233</v>
      </c>
      <c r="L182" s="63" t="s">
        <v>1234</v>
      </c>
      <c r="M182" s="63" t="s">
        <v>159</v>
      </c>
      <c r="N182" s="63" t="s">
        <v>1235</v>
      </c>
      <c r="O182" s="63" t="s">
        <v>131</v>
      </c>
      <c r="P182" s="63" t="s">
        <v>1236</v>
      </c>
      <c r="Q182" s="64" t="s">
        <v>1160</v>
      </c>
      <c r="R182" s="63" t="s">
        <v>1237</v>
      </c>
      <c r="S182" s="92">
        <f t="shared" ref="S182:S206" si="29">+W182+Z182+AC182+AF182</f>
        <v>1000923345</v>
      </c>
      <c r="T182" s="63">
        <f t="shared" si="26"/>
        <v>148</v>
      </c>
      <c r="U182" s="63">
        <v>37</v>
      </c>
      <c r="V182" s="63" t="s">
        <v>1238</v>
      </c>
      <c r="W182" s="65">
        <v>166820558</v>
      </c>
      <c r="X182" s="63">
        <v>37</v>
      </c>
      <c r="Y182" s="63" t="s">
        <v>1239</v>
      </c>
      <c r="Z182" s="65">
        <v>250230836</v>
      </c>
      <c r="AA182" s="63">
        <v>37</v>
      </c>
      <c r="AB182" s="63" t="s">
        <v>1239</v>
      </c>
      <c r="AC182" s="65">
        <v>250230836</v>
      </c>
      <c r="AD182" s="63">
        <v>37</v>
      </c>
      <c r="AE182" s="63" t="s">
        <v>1239</v>
      </c>
      <c r="AF182" s="65">
        <v>333641115</v>
      </c>
      <c r="AG182" s="27" t="str">
        <f t="shared" si="27"/>
        <v>7. For</v>
      </c>
      <c r="AH182" s="27" t="str">
        <f>+VLOOKUP(AG182,encadenados!$B$2:$C$8,2,TRUE)</f>
        <v>objsiete</v>
      </c>
      <c r="AI182" s="27" t="str">
        <f t="shared" si="28"/>
        <v>2. Dir</v>
      </c>
      <c r="AJ182" s="66" t="str">
        <f>+VLOOKUP(AI182,encadenados!$B$41:$C$48,2,TRUE)</f>
        <v>dimdos</v>
      </c>
      <c r="AK182" s="67" t="s">
        <v>1240</v>
      </c>
    </row>
    <row r="183" spans="1:37" s="27" customFormat="1" ht="19.5" customHeight="1">
      <c r="A183" s="63" t="s">
        <v>1228</v>
      </c>
      <c r="B183" s="63" t="s">
        <v>1229</v>
      </c>
      <c r="C183" s="63" t="s">
        <v>57</v>
      </c>
      <c r="D183" s="63" t="s">
        <v>88</v>
      </c>
      <c r="E183" s="63" t="s">
        <v>1118</v>
      </c>
      <c r="F183" s="63" t="s">
        <v>90</v>
      </c>
      <c r="G183" s="63" t="s">
        <v>1230</v>
      </c>
      <c r="H183" s="63">
        <f>IFERROR(VLOOKUP(G183,lista!$A$4:$B$33,2, FALSE)," ")</f>
        <v>3200</v>
      </c>
      <c r="I183" s="63" t="s">
        <v>1231</v>
      </c>
      <c r="J183" s="63" t="s">
        <v>1241</v>
      </c>
      <c r="K183" s="63" t="s">
        <v>1242</v>
      </c>
      <c r="L183" s="63" t="s">
        <v>1243</v>
      </c>
      <c r="M183" s="63" t="s">
        <v>159</v>
      </c>
      <c r="N183" s="63" t="s">
        <v>1244</v>
      </c>
      <c r="O183" s="63" t="s">
        <v>131</v>
      </c>
      <c r="P183" s="63" t="s">
        <v>1245</v>
      </c>
      <c r="Q183" s="64" t="s">
        <v>1160</v>
      </c>
      <c r="R183" s="63" t="s">
        <v>1237</v>
      </c>
      <c r="S183" s="92">
        <f t="shared" si="29"/>
        <v>60000000</v>
      </c>
      <c r="T183" s="63">
        <f t="shared" si="26"/>
        <v>148</v>
      </c>
      <c r="U183" s="63">
        <v>37</v>
      </c>
      <c r="V183" s="63" t="s">
        <v>1246</v>
      </c>
      <c r="W183" s="65">
        <v>10000000</v>
      </c>
      <c r="X183" s="63">
        <v>37</v>
      </c>
      <c r="Y183" s="63" t="s">
        <v>1247</v>
      </c>
      <c r="Z183" s="65">
        <v>15000000</v>
      </c>
      <c r="AA183" s="63">
        <v>37</v>
      </c>
      <c r="AB183" s="63" t="s">
        <v>1247</v>
      </c>
      <c r="AC183" s="65">
        <v>15000000</v>
      </c>
      <c r="AD183" s="63">
        <v>37</v>
      </c>
      <c r="AE183" s="63" t="s">
        <v>1247</v>
      </c>
      <c r="AF183" s="65">
        <v>20000000</v>
      </c>
      <c r="AG183" s="27" t="str">
        <f t="shared" si="27"/>
        <v>7. For</v>
      </c>
      <c r="AH183" s="27" t="str">
        <f>+VLOOKUP(AG183,encadenados!$B$2:$C$8,2,TRUE)</f>
        <v>objsiete</v>
      </c>
      <c r="AI183" s="27" t="str">
        <f t="shared" si="28"/>
        <v>2. Dir</v>
      </c>
      <c r="AJ183" s="66" t="str">
        <f>+VLOOKUP(AI183,encadenados!$B$41:$C$48,2,TRUE)</f>
        <v>dimdos</v>
      </c>
      <c r="AK183" s="67" t="s">
        <v>1240</v>
      </c>
    </row>
    <row r="184" spans="1:37" s="27" customFormat="1" ht="19.5" customHeight="1">
      <c r="A184" s="63" t="s">
        <v>1228</v>
      </c>
      <c r="B184" s="63" t="s">
        <v>1229</v>
      </c>
      <c r="C184" s="63" t="s">
        <v>57</v>
      </c>
      <c r="D184" s="63" t="s">
        <v>88</v>
      </c>
      <c r="E184" s="63" t="s">
        <v>1118</v>
      </c>
      <c r="F184" s="63" t="s">
        <v>90</v>
      </c>
      <c r="G184" s="63" t="s">
        <v>1230</v>
      </c>
      <c r="H184" s="63">
        <f>IFERROR(VLOOKUP(G184,lista!$A$4:$B$33,2, FALSE)," ")</f>
        <v>3200</v>
      </c>
      <c r="I184" s="63" t="s">
        <v>1231</v>
      </c>
      <c r="J184" s="63" t="s">
        <v>1248</v>
      </c>
      <c r="K184" s="63" t="s">
        <v>1249</v>
      </c>
      <c r="L184" s="63" t="s">
        <v>1250</v>
      </c>
      <c r="M184" s="63" t="s">
        <v>159</v>
      </c>
      <c r="N184" s="63" t="s">
        <v>1251</v>
      </c>
      <c r="O184" s="63" t="s">
        <v>131</v>
      </c>
      <c r="P184" s="63" t="s">
        <v>1252</v>
      </c>
      <c r="Q184" s="64" t="s">
        <v>1160</v>
      </c>
      <c r="R184" s="63" t="s">
        <v>1161</v>
      </c>
      <c r="S184" s="92">
        <f t="shared" si="29"/>
        <v>1163711144</v>
      </c>
      <c r="T184" s="63">
        <f t="shared" si="26"/>
        <v>4</v>
      </c>
      <c r="U184" s="63">
        <v>0.02</v>
      </c>
      <c r="V184" s="63" t="s">
        <v>1253</v>
      </c>
      <c r="W184" s="65">
        <v>193951857</v>
      </c>
      <c r="X184" s="63">
        <v>0.98</v>
      </c>
      <c r="Y184" s="63" t="s">
        <v>1254</v>
      </c>
      <c r="Z184" s="65">
        <v>290927786</v>
      </c>
      <c r="AA184" s="63">
        <v>1</v>
      </c>
      <c r="AB184" s="63" t="s">
        <v>1254</v>
      </c>
      <c r="AC184" s="65">
        <v>290927786</v>
      </c>
      <c r="AD184" s="63">
        <v>2</v>
      </c>
      <c r="AE184" s="63" t="s">
        <v>1254</v>
      </c>
      <c r="AF184" s="65">
        <v>387903715</v>
      </c>
      <c r="AG184" s="27" t="str">
        <f t="shared" si="27"/>
        <v>7. For</v>
      </c>
      <c r="AH184" s="27" t="str">
        <f>+VLOOKUP(AG184,encadenados!$B$2:$C$8,2,TRUE)</f>
        <v>objsiete</v>
      </c>
      <c r="AI184" s="27" t="str">
        <f t="shared" si="28"/>
        <v>2. Dir</v>
      </c>
      <c r="AJ184" s="66" t="str">
        <f>+VLOOKUP(AI184,encadenados!$B$41:$C$48,2,TRUE)</f>
        <v>dimdos</v>
      </c>
      <c r="AK184" s="67" t="s">
        <v>1240</v>
      </c>
    </row>
    <row r="185" spans="1:37" s="27" customFormat="1" ht="19.5" customHeight="1">
      <c r="A185" s="63" t="s">
        <v>1228</v>
      </c>
      <c r="B185" s="63" t="s">
        <v>1229</v>
      </c>
      <c r="C185" s="63" t="s">
        <v>57</v>
      </c>
      <c r="D185" s="63" t="s">
        <v>88</v>
      </c>
      <c r="E185" s="63" t="s">
        <v>1118</v>
      </c>
      <c r="F185" s="63" t="s">
        <v>90</v>
      </c>
      <c r="G185" s="63" t="s">
        <v>1230</v>
      </c>
      <c r="H185" s="63">
        <f>IFERROR(VLOOKUP(G185,lista!$A$4:$B$33,2, FALSE)," ")</f>
        <v>3200</v>
      </c>
      <c r="I185" s="63" t="s">
        <v>1231</v>
      </c>
      <c r="J185" s="63" t="s">
        <v>1255</v>
      </c>
      <c r="K185" s="63" t="s">
        <v>1256</v>
      </c>
      <c r="L185" s="63" t="s">
        <v>1257</v>
      </c>
      <c r="M185" s="63" t="s">
        <v>159</v>
      </c>
      <c r="N185" s="63" t="s">
        <v>1258</v>
      </c>
      <c r="O185" s="63" t="s">
        <v>131</v>
      </c>
      <c r="P185" s="63" t="s">
        <v>1245</v>
      </c>
      <c r="Q185" s="64" t="s">
        <v>1160</v>
      </c>
      <c r="R185" s="63" t="s">
        <v>1161</v>
      </c>
      <c r="S185" s="92">
        <f t="shared" si="29"/>
        <v>225365511</v>
      </c>
      <c r="T185" s="63">
        <f t="shared" si="26"/>
        <v>6</v>
      </c>
      <c r="U185" s="63">
        <v>0.02</v>
      </c>
      <c r="V185" s="63" t="s">
        <v>1259</v>
      </c>
      <c r="W185" s="65">
        <v>37560918</v>
      </c>
      <c r="X185" s="63">
        <v>0.98</v>
      </c>
      <c r="Y185" s="63" t="s">
        <v>1260</v>
      </c>
      <c r="Z185" s="65">
        <v>56341378</v>
      </c>
      <c r="AA185" s="63">
        <v>1</v>
      </c>
      <c r="AB185" s="63" t="s">
        <v>1260</v>
      </c>
      <c r="AC185" s="65">
        <v>56341378</v>
      </c>
      <c r="AD185" s="63">
        <v>4</v>
      </c>
      <c r="AE185" s="63" t="s">
        <v>1260</v>
      </c>
      <c r="AF185" s="65">
        <v>75121837</v>
      </c>
      <c r="AG185" s="27" t="str">
        <f t="shared" si="27"/>
        <v>7. For</v>
      </c>
      <c r="AH185" s="27" t="str">
        <f>+VLOOKUP(AG185,encadenados!$B$2:$C$8,2,TRUE)</f>
        <v>objsiete</v>
      </c>
      <c r="AI185" s="27" t="str">
        <f t="shared" si="28"/>
        <v>2. Dir</v>
      </c>
      <c r="AJ185" s="66" t="str">
        <f>+VLOOKUP(AI185,encadenados!$B$41:$C$48,2,TRUE)</f>
        <v>dimdos</v>
      </c>
      <c r="AK185" s="67" t="s">
        <v>1240</v>
      </c>
    </row>
    <row r="186" spans="1:37" s="27" customFormat="1" ht="19.5" customHeight="1">
      <c r="A186" s="63" t="s">
        <v>1228</v>
      </c>
      <c r="B186" s="63" t="s">
        <v>1229</v>
      </c>
      <c r="C186" s="63" t="s">
        <v>57</v>
      </c>
      <c r="D186" s="63" t="s">
        <v>88</v>
      </c>
      <c r="E186" s="63" t="s">
        <v>1118</v>
      </c>
      <c r="F186" s="63" t="s">
        <v>90</v>
      </c>
      <c r="G186" s="63" t="s">
        <v>1230</v>
      </c>
      <c r="H186" s="63">
        <f>IFERROR(VLOOKUP(G186,lista!$A$4:$B$33,2, FALSE)," ")</f>
        <v>3200</v>
      </c>
      <c r="I186" s="63" t="s">
        <v>1231</v>
      </c>
      <c r="J186" s="63" t="s">
        <v>1261</v>
      </c>
      <c r="K186" s="63" t="s">
        <v>1262</v>
      </c>
      <c r="L186" s="63" t="s">
        <v>1263</v>
      </c>
      <c r="M186" s="63" t="s">
        <v>159</v>
      </c>
      <c r="N186" s="63" t="s">
        <v>1263</v>
      </c>
      <c r="O186" s="63" t="s">
        <v>97</v>
      </c>
      <c r="P186" s="63" t="s">
        <v>1264</v>
      </c>
      <c r="Q186" s="64" t="s">
        <v>489</v>
      </c>
      <c r="R186" s="63"/>
      <c r="S186" s="92">
        <f t="shared" si="29"/>
        <v>38136146165128</v>
      </c>
      <c r="T186" s="29">
        <f t="shared" si="26"/>
        <v>1</v>
      </c>
      <c r="U186" s="29">
        <v>0.25</v>
      </c>
      <c r="V186" s="63" t="s">
        <v>1265</v>
      </c>
      <c r="W186" s="65">
        <v>9534036541282</v>
      </c>
      <c r="X186" s="29">
        <v>0.25</v>
      </c>
      <c r="Y186" s="63" t="s">
        <v>1266</v>
      </c>
      <c r="Z186" s="65">
        <v>9534036541282</v>
      </c>
      <c r="AA186" s="29">
        <v>0.25</v>
      </c>
      <c r="AB186" s="63" t="s">
        <v>1267</v>
      </c>
      <c r="AC186" s="65">
        <v>9534036541282</v>
      </c>
      <c r="AD186" s="29">
        <v>0.25</v>
      </c>
      <c r="AE186" s="63" t="s">
        <v>1268</v>
      </c>
      <c r="AF186" s="65">
        <v>9534036541282</v>
      </c>
      <c r="AG186" s="27" t="str">
        <f t="shared" si="27"/>
        <v>7. For</v>
      </c>
      <c r="AH186" s="27" t="str">
        <f>+VLOOKUP(AG186,encadenados!$B$2:$C$8,2,TRUE)</f>
        <v>objsiete</v>
      </c>
      <c r="AI186" s="27" t="str">
        <f t="shared" si="28"/>
        <v>2. Dir</v>
      </c>
      <c r="AJ186" s="66" t="str">
        <f>+VLOOKUP(AI186,encadenados!$B$41:$C$48,2,TRUE)</f>
        <v>dimdos</v>
      </c>
      <c r="AK186" s="67" t="s">
        <v>1240</v>
      </c>
    </row>
    <row r="187" spans="1:37" s="27" customFormat="1" ht="19.5" customHeight="1">
      <c r="A187" s="63" t="s">
        <v>1228</v>
      </c>
      <c r="B187" s="63" t="s">
        <v>1229</v>
      </c>
      <c r="C187" s="63" t="s">
        <v>57</v>
      </c>
      <c r="D187" s="63" t="s">
        <v>88</v>
      </c>
      <c r="E187" s="63" t="s">
        <v>1118</v>
      </c>
      <c r="F187" s="63" t="s">
        <v>90</v>
      </c>
      <c r="G187" s="63" t="s">
        <v>1230</v>
      </c>
      <c r="H187" s="63">
        <f>IFERROR(VLOOKUP(G187,lista!$A$4:$B$33,2, FALSE)," ")</f>
        <v>3200</v>
      </c>
      <c r="I187" s="63" t="s">
        <v>1231</v>
      </c>
      <c r="J187" s="63" t="s">
        <v>1269</v>
      </c>
      <c r="K187" s="63" t="s">
        <v>1270</v>
      </c>
      <c r="L187" s="63" t="s">
        <v>1271</v>
      </c>
      <c r="M187" s="63" t="s">
        <v>159</v>
      </c>
      <c r="N187" s="63" t="s">
        <v>1271</v>
      </c>
      <c r="O187" s="63" t="s">
        <v>97</v>
      </c>
      <c r="P187" s="63" t="s">
        <v>1264</v>
      </c>
      <c r="Q187" s="64" t="s">
        <v>1272</v>
      </c>
      <c r="R187" s="63"/>
      <c r="S187" s="92">
        <f t="shared" si="29"/>
        <v>19061000000000</v>
      </c>
      <c r="T187" s="29">
        <f t="shared" si="26"/>
        <v>1</v>
      </c>
      <c r="U187" s="29">
        <v>0.25</v>
      </c>
      <c r="V187" s="63" t="s">
        <v>1273</v>
      </c>
      <c r="W187" s="65">
        <v>4765250000000</v>
      </c>
      <c r="X187" s="29">
        <v>0.25</v>
      </c>
      <c r="Y187" s="63" t="s">
        <v>1274</v>
      </c>
      <c r="Z187" s="65">
        <v>4765250000000</v>
      </c>
      <c r="AA187" s="29">
        <v>0.25</v>
      </c>
      <c r="AB187" s="63" t="s">
        <v>1275</v>
      </c>
      <c r="AC187" s="65">
        <v>4765250000000</v>
      </c>
      <c r="AD187" s="29">
        <v>0.25</v>
      </c>
      <c r="AE187" s="63" t="s">
        <v>1276</v>
      </c>
      <c r="AF187" s="65">
        <v>4765250000000</v>
      </c>
      <c r="AG187" s="27" t="str">
        <f t="shared" si="27"/>
        <v>7. For</v>
      </c>
      <c r="AH187" s="27" t="str">
        <f>+VLOOKUP(AG187,encadenados!$B$2:$C$8,2,TRUE)</f>
        <v>objsiete</v>
      </c>
      <c r="AI187" s="27" t="str">
        <f t="shared" si="28"/>
        <v>2. Dir</v>
      </c>
      <c r="AJ187" s="66" t="str">
        <f>+VLOOKUP(AI187,encadenados!$B$41:$C$48,2,TRUE)</f>
        <v>dimdos</v>
      </c>
      <c r="AK187" s="67" t="s">
        <v>1240</v>
      </c>
    </row>
    <row r="188" spans="1:37" s="27" customFormat="1" ht="19.5" customHeight="1">
      <c r="A188" s="68" t="s">
        <v>1228</v>
      </c>
      <c r="B188" s="68" t="s">
        <v>1277</v>
      </c>
      <c r="C188" s="68" t="s">
        <v>57</v>
      </c>
      <c r="D188" s="68" t="s">
        <v>135</v>
      </c>
      <c r="E188" s="68" t="s">
        <v>503</v>
      </c>
      <c r="F188" s="68" t="s">
        <v>90</v>
      </c>
      <c r="G188" s="68" t="s">
        <v>1278</v>
      </c>
      <c r="H188" s="68">
        <f>IFERROR(VLOOKUP(G188,lista!$A$4:$B$33,2, FALSE)," ")</f>
        <v>3400</v>
      </c>
      <c r="I188" s="68" t="s">
        <v>505</v>
      </c>
      <c r="J188" s="68" t="s">
        <v>1279</v>
      </c>
      <c r="K188" s="68" t="s">
        <v>1280</v>
      </c>
      <c r="L188" s="68" t="s">
        <v>1281</v>
      </c>
      <c r="M188" s="68" t="s">
        <v>159</v>
      </c>
      <c r="N188" s="68" t="s">
        <v>1282</v>
      </c>
      <c r="O188" s="68" t="s">
        <v>131</v>
      </c>
      <c r="P188" s="68" t="s">
        <v>1283</v>
      </c>
      <c r="Q188" s="69" t="s">
        <v>1160</v>
      </c>
      <c r="R188" s="68" t="s">
        <v>1161</v>
      </c>
      <c r="S188" s="93">
        <f t="shared" si="29"/>
        <v>487300000</v>
      </c>
      <c r="T188" s="68">
        <f t="shared" si="26"/>
        <v>3</v>
      </c>
      <c r="U188" s="68">
        <v>0.75</v>
      </c>
      <c r="V188" s="68" t="s">
        <v>1284</v>
      </c>
      <c r="W188" s="70">
        <v>66450000</v>
      </c>
      <c r="X188" s="68">
        <v>0.75</v>
      </c>
      <c r="Y188" s="68" t="s">
        <v>1285</v>
      </c>
      <c r="Z188" s="70">
        <v>132900000</v>
      </c>
      <c r="AA188" s="68">
        <v>0.75</v>
      </c>
      <c r="AB188" s="68" t="s">
        <v>1286</v>
      </c>
      <c r="AC188" s="70">
        <v>132900000</v>
      </c>
      <c r="AD188" s="68">
        <v>0.75</v>
      </c>
      <c r="AE188" s="68" t="s">
        <v>1287</v>
      </c>
      <c r="AF188" s="70">
        <v>155050000</v>
      </c>
      <c r="AG188" s="27" t="str">
        <f t="shared" si="27"/>
        <v>7. For</v>
      </c>
      <c r="AH188" s="27" t="str">
        <f>+VLOOKUP(AG188,encadenados!$B$2:$C$8,2,TRUE)</f>
        <v>objsiete</v>
      </c>
      <c r="AI188" s="27" t="str">
        <f t="shared" si="28"/>
        <v>3. Ges</v>
      </c>
      <c r="AJ188" s="66" t="str">
        <f>+VLOOKUP(AI188,encadenados!$B$41:$C$48,2,TRUE)</f>
        <v>dimtres</v>
      </c>
      <c r="AK188" s="67" t="s">
        <v>1288</v>
      </c>
    </row>
    <row r="189" spans="1:37" s="27" customFormat="1" ht="19.5" customHeight="1">
      <c r="A189" s="68" t="s">
        <v>1228</v>
      </c>
      <c r="B189" s="68" t="s">
        <v>1277</v>
      </c>
      <c r="C189" s="68" t="s">
        <v>57</v>
      </c>
      <c r="D189" s="68" t="s">
        <v>135</v>
      </c>
      <c r="E189" s="68" t="s">
        <v>503</v>
      </c>
      <c r="F189" s="68" t="s">
        <v>90</v>
      </c>
      <c r="G189" s="68" t="s">
        <v>1278</v>
      </c>
      <c r="H189" s="68">
        <f>IFERROR(VLOOKUP(G189,lista!$A$4:$B$33,2, FALSE)," ")</f>
        <v>3400</v>
      </c>
      <c r="I189" s="68" t="s">
        <v>505</v>
      </c>
      <c r="J189" s="68" t="s">
        <v>1289</v>
      </c>
      <c r="K189" s="68" t="s">
        <v>1290</v>
      </c>
      <c r="L189" s="68" t="s">
        <v>1291</v>
      </c>
      <c r="M189" s="68" t="s">
        <v>159</v>
      </c>
      <c r="N189" s="68" t="s">
        <v>1292</v>
      </c>
      <c r="O189" s="68" t="s">
        <v>131</v>
      </c>
      <c r="P189" s="68" t="s">
        <v>1283</v>
      </c>
      <c r="Q189" s="69" t="s">
        <v>1160</v>
      </c>
      <c r="R189" s="68" t="s">
        <v>1161</v>
      </c>
      <c r="S189" s="93">
        <f t="shared" si="29"/>
        <v>271700000</v>
      </c>
      <c r="T189" s="68">
        <f t="shared" si="26"/>
        <v>4</v>
      </c>
      <c r="U189" s="68">
        <v>1</v>
      </c>
      <c r="V189" s="68" t="s">
        <v>1293</v>
      </c>
      <c r="W189" s="70">
        <v>37050000</v>
      </c>
      <c r="X189" s="68">
        <v>1</v>
      </c>
      <c r="Y189" s="68" t="s">
        <v>1294</v>
      </c>
      <c r="Z189" s="70">
        <v>74100000</v>
      </c>
      <c r="AA189" s="68">
        <v>1</v>
      </c>
      <c r="AB189" s="68" t="s">
        <v>1295</v>
      </c>
      <c r="AC189" s="70">
        <v>74100000</v>
      </c>
      <c r="AD189" s="68">
        <v>1</v>
      </c>
      <c r="AE189" s="68" t="s">
        <v>1296</v>
      </c>
      <c r="AF189" s="70">
        <v>86450000</v>
      </c>
      <c r="AG189" s="27" t="str">
        <f t="shared" si="27"/>
        <v>7. For</v>
      </c>
      <c r="AH189" s="27" t="str">
        <f>+VLOOKUP(AG189,encadenados!$B$2:$C$8,2,TRUE)</f>
        <v>objsiete</v>
      </c>
      <c r="AI189" s="27" t="str">
        <f t="shared" si="28"/>
        <v>3. Ges</v>
      </c>
      <c r="AJ189" s="66" t="str">
        <f>+VLOOKUP(AI189,encadenados!$B$41:$C$48,2,TRUE)</f>
        <v>dimtres</v>
      </c>
      <c r="AK189" s="67" t="s">
        <v>1288</v>
      </c>
    </row>
    <row r="190" spans="1:37" s="27" customFormat="1" ht="19.5" customHeight="1">
      <c r="A190" s="68" t="s">
        <v>1228</v>
      </c>
      <c r="B190" s="68" t="s">
        <v>1277</v>
      </c>
      <c r="C190" s="68" t="s">
        <v>57</v>
      </c>
      <c r="D190" s="68" t="s">
        <v>135</v>
      </c>
      <c r="E190" s="68" t="s">
        <v>503</v>
      </c>
      <c r="F190" s="68" t="s">
        <v>90</v>
      </c>
      <c r="G190" s="68" t="s">
        <v>1278</v>
      </c>
      <c r="H190" s="68">
        <f>IFERROR(VLOOKUP(G190,lista!$A$4:$B$33,2, FALSE)," ")</f>
        <v>3400</v>
      </c>
      <c r="I190" s="68" t="s">
        <v>505</v>
      </c>
      <c r="J190" s="68" t="s">
        <v>1297</v>
      </c>
      <c r="K190" s="68" t="s">
        <v>1298</v>
      </c>
      <c r="L190" s="68" t="s">
        <v>1299</v>
      </c>
      <c r="M190" s="68" t="s">
        <v>159</v>
      </c>
      <c r="N190" s="68" t="s">
        <v>1300</v>
      </c>
      <c r="O190" s="68" t="s">
        <v>131</v>
      </c>
      <c r="P190" s="68" t="s">
        <v>1283</v>
      </c>
      <c r="Q190" s="69" t="s">
        <v>1160</v>
      </c>
      <c r="R190" s="68" t="s">
        <v>1161</v>
      </c>
      <c r="S190" s="93">
        <f t="shared" si="29"/>
        <v>370000000</v>
      </c>
      <c r="T190" s="68">
        <f t="shared" si="26"/>
        <v>60</v>
      </c>
      <c r="U190" s="68">
        <v>12</v>
      </c>
      <c r="V190" s="68" t="s">
        <v>1301</v>
      </c>
      <c r="W190" s="70">
        <v>18500000</v>
      </c>
      <c r="X190" s="68">
        <v>21</v>
      </c>
      <c r="Y190" s="68" t="s">
        <v>1302</v>
      </c>
      <c r="Z190" s="70">
        <v>166500000</v>
      </c>
      <c r="AA190" s="68">
        <v>21</v>
      </c>
      <c r="AB190" s="68" t="s">
        <v>1302</v>
      </c>
      <c r="AC190" s="70">
        <v>166500000</v>
      </c>
      <c r="AD190" s="68">
        <v>6</v>
      </c>
      <c r="AE190" s="68" t="s">
        <v>1302</v>
      </c>
      <c r="AF190" s="70">
        <v>18500000</v>
      </c>
      <c r="AG190" s="27" t="str">
        <f t="shared" si="27"/>
        <v>7. For</v>
      </c>
      <c r="AH190" s="27" t="str">
        <f>+VLOOKUP(AG190,encadenados!$B$2:$C$8,2,TRUE)</f>
        <v>objsiete</v>
      </c>
      <c r="AI190" s="27" t="str">
        <f t="shared" si="28"/>
        <v>3. Ges</v>
      </c>
      <c r="AJ190" s="66" t="str">
        <f>+VLOOKUP(AI190,encadenados!$B$41:$C$48,2,TRUE)</f>
        <v>dimtres</v>
      </c>
      <c r="AK190" s="67" t="s">
        <v>1288</v>
      </c>
    </row>
    <row r="191" spans="1:37" s="27" customFormat="1" ht="19.5" customHeight="1">
      <c r="A191" s="68" t="s">
        <v>1228</v>
      </c>
      <c r="B191" s="68" t="s">
        <v>1277</v>
      </c>
      <c r="C191" s="68" t="s">
        <v>57</v>
      </c>
      <c r="D191" s="68" t="s">
        <v>135</v>
      </c>
      <c r="E191" s="68" t="s">
        <v>503</v>
      </c>
      <c r="F191" s="68" t="s">
        <v>90</v>
      </c>
      <c r="G191" s="68" t="s">
        <v>1278</v>
      </c>
      <c r="H191" s="68">
        <f>IFERROR(VLOOKUP(G191,lista!$A$4:$B$33,2, FALSE)," ")</f>
        <v>3400</v>
      </c>
      <c r="I191" s="68" t="s">
        <v>505</v>
      </c>
      <c r="J191" s="68" t="s">
        <v>1303</v>
      </c>
      <c r="K191" s="68" t="s">
        <v>1304</v>
      </c>
      <c r="L191" s="68" t="s">
        <v>1305</v>
      </c>
      <c r="M191" s="68" t="s">
        <v>159</v>
      </c>
      <c r="N191" s="68" t="s">
        <v>1306</v>
      </c>
      <c r="O191" s="68" t="s">
        <v>131</v>
      </c>
      <c r="P191" s="68" t="s">
        <v>1283</v>
      </c>
      <c r="Q191" s="69" t="s">
        <v>1160</v>
      </c>
      <c r="R191" s="68" t="s">
        <v>1161</v>
      </c>
      <c r="S191" s="93">
        <f t="shared" si="29"/>
        <v>810785550</v>
      </c>
      <c r="T191" s="68">
        <f t="shared" si="26"/>
        <v>1</v>
      </c>
      <c r="U191" s="68">
        <v>0.25</v>
      </c>
      <c r="V191" s="68" t="s">
        <v>1307</v>
      </c>
      <c r="W191" s="70"/>
      <c r="X191" s="68">
        <v>0.25</v>
      </c>
      <c r="Y191" s="68" t="s">
        <v>1308</v>
      </c>
      <c r="Z191" s="70">
        <v>404785550</v>
      </c>
      <c r="AA191" s="68">
        <v>0.25</v>
      </c>
      <c r="AB191" s="68" t="s">
        <v>1308</v>
      </c>
      <c r="AC191" s="70">
        <v>406000000</v>
      </c>
      <c r="AD191" s="68">
        <v>0.25</v>
      </c>
      <c r="AE191" s="68" t="s">
        <v>1308</v>
      </c>
      <c r="AF191" s="70"/>
      <c r="AG191" s="27" t="str">
        <f t="shared" si="27"/>
        <v>7. For</v>
      </c>
      <c r="AH191" s="27" t="str">
        <f>+VLOOKUP(AG191,encadenados!$B$2:$C$8,2,TRUE)</f>
        <v>objsiete</v>
      </c>
      <c r="AI191" s="27" t="str">
        <f t="shared" si="28"/>
        <v>3. Ges</v>
      </c>
      <c r="AJ191" s="66" t="str">
        <f>+VLOOKUP(AI191,encadenados!$B$41:$C$48,2,TRUE)</f>
        <v>dimtres</v>
      </c>
      <c r="AK191" s="67" t="s">
        <v>1288</v>
      </c>
    </row>
    <row r="192" spans="1:37" s="27" customFormat="1" ht="19.5" customHeight="1">
      <c r="A192" s="68" t="s">
        <v>1228</v>
      </c>
      <c r="B192" s="68" t="s">
        <v>1277</v>
      </c>
      <c r="C192" s="68" t="s">
        <v>57</v>
      </c>
      <c r="D192" s="68" t="s">
        <v>135</v>
      </c>
      <c r="E192" s="68" t="s">
        <v>503</v>
      </c>
      <c r="F192" s="68" t="s">
        <v>90</v>
      </c>
      <c r="G192" s="68" t="s">
        <v>1278</v>
      </c>
      <c r="H192" s="68">
        <f>IFERROR(VLOOKUP(G192,lista!$A$4:$B$33,2, FALSE)," ")</f>
        <v>3400</v>
      </c>
      <c r="I192" s="68" t="s">
        <v>505</v>
      </c>
      <c r="J192" s="68" t="s">
        <v>1309</v>
      </c>
      <c r="K192" s="68" t="s">
        <v>1310</v>
      </c>
      <c r="L192" s="68" t="s">
        <v>1311</v>
      </c>
      <c r="M192" s="68" t="s">
        <v>159</v>
      </c>
      <c r="N192" s="68" t="s">
        <v>1312</v>
      </c>
      <c r="O192" s="68" t="s">
        <v>131</v>
      </c>
      <c r="P192" s="68" t="s">
        <v>1283</v>
      </c>
      <c r="Q192" s="69" t="s">
        <v>1160</v>
      </c>
      <c r="R192" s="68" t="s">
        <v>1161</v>
      </c>
      <c r="S192" s="93">
        <f t="shared" si="29"/>
        <v>1419714450</v>
      </c>
      <c r="T192" s="68">
        <f t="shared" si="26"/>
        <v>4</v>
      </c>
      <c r="U192" s="68">
        <v>1</v>
      </c>
      <c r="V192" s="68" t="s">
        <v>1313</v>
      </c>
      <c r="W192" s="70">
        <v>193597425</v>
      </c>
      <c r="X192" s="68">
        <v>1</v>
      </c>
      <c r="Y192" s="68" t="s">
        <v>1314</v>
      </c>
      <c r="Z192" s="70">
        <v>387194850</v>
      </c>
      <c r="AA192" s="68">
        <v>1</v>
      </c>
      <c r="AB192" s="68" t="s">
        <v>1315</v>
      </c>
      <c r="AC192" s="70">
        <v>387194850</v>
      </c>
      <c r="AD192" s="68">
        <v>1</v>
      </c>
      <c r="AE192" s="68" t="s">
        <v>1316</v>
      </c>
      <c r="AF192" s="70">
        <v>451727325</v>
      </c>
      <c r="AG192" s="27" t="str">
        <f t="shared" si="27"/>
        <v>7. For</v>
      </c>
      <c r="AH192" s="27" t="str">
        <f>+VLOOKUP(AG192,encadenados!$B$2:$C$8,2,TRUE)</f>
        <v>objsiete</v>
      </c>
      <c r="AI192" s="27" t="str">
        <f t="shared" si="28"/>
        <v>3. Ges</v>
      </c>
      <c r="AJ192" s="66" t="str">
        <f>+VLOOKUP(AI192,encadenados!$B$41:$C$48,2,TRUE)</f>
        <v>dimtres</v>
      </c>
      <c r="AK192" s="67" t="s">
        <v>1288</v>
      </c>
    </row>
    <row r="193" spans="1:37" s="27" customFormat="1" ht="19.5" customHeight="1">
      <c r="A193" s="68" t="s">
        <v>1228</v>
      </c>
      <c r="B193" s="68" t="s">
        <v>1277</v>
      </c>
      <c r="C193" s="68" t="s">
        <v>57</v>
      </c>
      <c r="D193" s="68" t="s">
        <v>135</v>
      </c>
      <c r="E193" s="68" t="s">
        <v>503</v>
      </c>
      <c r="F193" s="68" t="s">
        <v>90</v>
      </c>
      <c r="G193" s="68" t="s">
        <v>1278</v>
      </c>
      <c r="H193" s="68">
        <f>IFERROR(VLOOKUP(G193,lista!$A$4:$B$33,2, FALSE)," ")</f>
        <v>3400</v>
      </c>
      <c r="I193" s="68" t="s">
        <v>505</v>
      </c>
      <c r="J193" s="68" t="s">
        <v>1317</v>
      </c>
      <c r="K193" s="68" t="s">
        <v>1318</v>
      </c>
      <c r="L193" s="68" t="s">
        <v>1319</v>
      </c>
      <c r="M193" s="68" t="s">
        <v>159</v>
      </c>
      <c r="N193" s="68" t="s">
        <v>909</v>
      </c>
      <c r="O193" s="68" t="s">
        <v>131</v>
      </c>
      <c r="P193" s="68" t="s">
        <v>1283</v>
      </c>
      <c r="Q193" s="69" t="s">
        <v>1160</v>
      </c>
      <c r="R193" s="68" t="s">
        <v>1161</v>
      </c>
      <c r="S193" s="93">
        <f t="shared" si="29"/>
        <v>396000000</v>
      </c>
      <c r="T193" s="68">
        <f t="shared" si="26"/>
        <v>4</v>
      </c>
      <c r="U193" s="68">
        <v>1</v>
      </c>
      <c r="V193" s="68" t="s">
        <v>1320</v>
      </c>
      <c r="W193" s="70">
        <v>54000000</v>
      </c>
      <c r="X193" s="68">
        <v>1</v>
      </c>
      <c r="Y193" s="68" t="s">
        <v>1320</v>
      </c>
      <c r="Z193" s="70">
        <v>108000000</v>
      </c>
      <c r="AA193" s="68">
        <v>1</v>
      </c>
      <c r="AB193" s="68" t="s">
        <v>1320</v>
      </c>
      <c r="AC193" s="70">
        <v>108000000</v>
      </c>
      <c r="AD193" s="68">
        <v>1</v>
      </c>
      <c r="AE193" s="68" t="s">
        <v>1320</v>
      </c>
      <c r="AF193" s="70">
        <v>126000000</v>
      </c>
      <c r="AG193" s="27" t="str">
        <f t="shared" si="27"/>
        <v>7. For</v>
      </c>
      <c r="AH193" s="27" t="str">
        <f>+VLOOKUP(AG193,encadenados!$B$2:$C$8,2,TRUE)</f>
        <v>objsiete</v>
      </c>
      <c r="AI193" s="27" t="str">
        <f t="shared" si="28"/>
        <v>3. Ges</v>
      </c>
      <c r="AJ193" s="66" t="str">
        <f>+VLOOKUP(AI193,encadenados!$B$41:$C$48,2,TRUE)</f>
        <v>dimtres</v>
      </c>
      <c r="AK193" s="67" t="s">
        <v>1321</v>
      </c>
    </row>
    <row r="194" spans="1:37" s="27" customFormat="1" ht="19.5" customHeight="1">
      <c r="A194" s="68" t="s">
        <v>1228</v>
      </c>
      <c r="B194" s="68" t="s">
        <v>1277</v>
      </c>
      <c r="C194" s="68" t="s">
        <v>57</v>
      </c>
      <c r="D194" s="68" t="s">
        <v>135</v>
      </c>
      <c r="E194" s="68" t="s">
        <v>503</v>
      </c>
      <c r="F194" s="68" t="s">
        <v>90</v>
      </c>
      <c r="G194" s="68" t="s">
        <v>1278</v>
      </c>
      <c r="H194" s="68">
        <f>IFERROR(VLOOKUP(G194,lista!$A$4:$B$33,2, FALSE)," ")</f>
        <v>3400</v>
      </c>
      <c r="I194" s="68" t="s">
        <v>505</v>
      </c>
      <c r="J194" s="68" t="s">
        <v>1322</v>
      </c>
      <c r="K194" s="68" t="s">
        <v>1323</v>
      </c>
      <c r="L194" s="68" t="s">
        <v>1324</v>
      </c>
      <c r="M194" s="68" t="s">
        <v>159</v>
      </c>
      <c r="N194" s="68" t="s">
        <v>1325</v>
      </c>
      <c r="O194" s="68" t="s">
        <v>131</v>
      </c>
      <c r="P194" s="68" t="s">
        <v>1283</v>
      </c>
      <c r="Q194" s="69" t="s">
        <v>1160</v>
      </c>
      <c r="R194" s="68" t="s">
        <v>1161</v>
      </c>
      <c r="S194" s="93">
        <f t="shared" si="29"/>
        <v>544500000</v>
      </c>
      <c r="T194" s="68">
        <f t="shared" si="26"/>
        <v>4</v>
      </c>
      <c r="U194" s="68">
        <v>1</v>
      </c>
      <c r="V194" s="68" t="s">
        <v>1326</v>
      </c>
      <c r="W194" s="70">
        <v>74250000</v>
      </c>
      <c r="X194" s="68">
        <v>1</v>
      </c>
      <c r="Y194" s="68" t="s">
        <v>1326</v>
      </c>
      <c r="Z194" s="70">
        <v>148500000</v>
      </c>
      <c r="AA194" s="68">
        <v>1</v>
      </c>
      <c r="AB194" s="68" t="s">
        <v>1326</v>
      </c>
      <c r="AC194" s="70">
        <v>148500000</v>
      </c>
      <c r="AD194" s="68">
        <v>1</v>
      </c>
      <c r="AE194" s="68" t="s">
        <v>1326</v>
      </c>
      <c r="AF194" s="70">
        <v>173250000</v>
      </c>
      <c r="AG194" s="27" t="str">
        <f t="shared" si="27"/>
        <v>7. For</v>
      </c>
      <c r="AH194" s="27" t="str">
        <f>+VLOOKUP(AG194,encadenados!$B$2:$C$8,2,TRUE)</f>
        <v>objsiete</v>
      </c>
      <c r="AI194" s="27" t="str">
        <f t="shared" si="28"/>
        <v>3. Ges</v>
      </c>
      <c r="AJ194" s="66" t="str">
        <f>+VLOOKUP(AI194,encadenados!$B$41:$C$48,2,TRUE)</f>
        <v>dimtres</v>
      </c>
      <c r="AK194" s="67" t="s">
        <v>1321</v>
      </c>
    </row>
    <row r="195" spans="1:37" s="27" customFormat="1" ht="19.5" customHeight="1">
      <c r="A195" s="68" t="s">
        <v>1228</v>
      </c>
      <c r="B195" s="68" t="s">
        <v>1277</v>
      </c>
      <c r="C195" s="68" t="s">
        <v>57</v>
      </c>
      <c r="D195" s="68" t="s">
        <v>135</v>
      </c>
      <c r="E195" s="68" t="s">
        <v>503</v>
      </c>
      <c r="F195" s="68" t="s">
        <v>90</v>
      </c>
      <c r="G195" s="68" t="s">
        <v>1278</v>
      </c>
      <c r="H195" s="68">
        <f>IFERROR(VLOOKUP(G195,lista!$A$4:$B$33,2, FALSE)," ")</f>
        <v>3400</v>
      </c>
      <c r="I195" s="68" t="s">
        <v>505</v>
      </c>
      <c r="J195" s="68" t="s">
        <v>1327</v>
      </c>
      <c r="K195" s="68" t="s">
        <v>1328</v>
      </c>
      <c r="L195" s="68" t="s">
        <v>1329</v>
      </c>
      <c r="M195" s="68" t="s">
        <v>159</v>
      </c>
      <c r="N195" s="68" t="s">
        <v>1330</v>
      </c>
      <c r="O195" s="68" t="s">
        <v>131</v>
      </c>
      <c r="P195" s="68" t="s">
        <v>1283</v>
      </c>
      <c r="Q195" s="69" t="s">
        <v>1160</v>
      </c>
      <c r="R195" s="68" t="s">
        <v>1331</v>
      </c>
      <c r="S195" s="93">
        <f t="shared" si="29"/>
        <v>2900000000</v>
      </c>
      <c r="T195" s="68">
        <f t="shared" si="26"/>
        <v>4</v>
      </c>
      <c r="U195" s="68">
        <v>1</v>
      </c>
      <c r="V195" s="68" t="s">
        <v>1332</v>
      </c>
      <c r="W195" s="70"/>
      <c r="X195" s="68">
        <v>1</v>
      </c>
      <c r="Y195" s="68" t="s">
        <v>1332</v>
      </c>
      <c r="Z195" s="70"/>
      <c r="AA195" s="68">
        <v>1</v>
      </c>
      <c r="AB195" s="68" t="s">
        <v>1333</v>
      </c>
      <c r="AC195" s="70">
        <v>2175000000</v>
      </c>
      <c r="AD195" s="68">
        <v>1</v>
      </c>
      <c r="AE195" s="68" t="s">
        <v>1334</v>
      </c>
      <c r="AF195" s="70">
        <v>725000000</v>
      </c>
      <c r="AG195" s="27" t="str">
        <f t="shared" si="27"/>
        <v>7. For</v>
      </c>
      <c r="AH195" s="27" t="str">
        <f>+VLOOKUP(AG195,encadenados!$B$2:$C$8,2,TRUE)</f>
        <v>objsiete</v>
      </c>
      <c r="AI195" s="27" t="str">
        <f t="shared" si="28"/>
        <v>3. Ges</v>
      </c>
      <c r="AJ195" s="66" t="str">
        <f>+VLOOKUP(AI195,encadenados!$B$41:$C$48,2,TRUE)</f>
        <v>dimtres</v>
      </c>
      <c r="AK195" s="67" t="s">
        <v>1321</v>
      </c>
    </row>
    <row r="196" spans="1:37" s="27" customFormat="1" ht="19.5" customHeight="1">
      <c r="A196" s="63" t="s">
        <v>86</v>
      </c>
      <c r="B196" s="63" t="s">
        <v>87</v>
      </c>
      <c r="C196" s="63" t="s">
        <v>366</v>
      </c>
      <c r="D196" s="63" t="s">
        <v>135</v>
      </c>
      <c r="E196" s="63" t="s">
        <v>210</v>
      </c>
      <c r="F196" s="63" t="s">
        <v>60</v>
      </c>
      <c r="G196" s="63" t="s">
        <v>1335</v>
      </c>
      <c r="H196" s="63">
        <f>IFERROR(VLOOKUP(G196,lista!$A$4:$B$33,2, FALSE)," ")</f>
        <v>4100</v>
      </c>
      <c r="I196" s="63" t="s">
        <v>1336</v>
      </c>
      <c r="J196" s="63" t="s">
        <v>1337</v>
      </c>
      <c r="K196" s="63" t="s">
        <v>1338</v>
      </c>
      <c r="L196" s="63" t="s">
        <v>1339</v>
      </c>
      <c r="M196" s="63" t="s">
        <v>159</v>
      </c>
      <c r="N196" s="63" t="s">
        <v>1339</v>
      </c>
      <c r="O196" s="63" t="s">
        <v>216</v>
      </c>
      <c r="P196" s="63" t="s">
        <v>1340</v>
      </c>
      <c r="Q196" s="64" t="s">
        <v>70</v>
      </c>
      <c r="R196" s="63" t="s">
        <v>1341</v>
      </c>
      <c r="S196" s="94">
        <f t="shared" si="29"/>
        <v>1016387843</v>
      </c>
      <c r="T196" s="63">
        <f t="shared" si="26"/>
        <v>1</v>
      </c>
      <c r="U196" s="63">
        <v>1</v>
      </c>
      <c r="V196" s="63" t="s">
        <v>1342</v>
      </c>
      <c r="W196" s="65"/>
      <c r="X196" s="63">
        <v>1</v>
      </c>
      <c r="Y196" s="63" t="s">
        <v>1343</v>
      </c>
      <c r="Z196" s="65">
        <v>81506262</v>
      </c>
      <c r="AA196" s="63">
        <v>1</v>
      </c>
      <c r="AB196" s="63" t="s">
        <v>1344</v>
      </c>
      <c r="AC196" s="65">
        <v>934881581</v>
      </c>
      <c r="AD196" s="63"/>
      <c r="AE196" s="63"/>
      <c r="AF196" s="65"/>
      <c r="AG196" s="27" t="str">
        <f t="shared" si="27"/>
        <v>5. For</v>
      </c>
      <c r="AH196" s="27" t="str">
        <f>+VLOOKUP(AG196,encadenados!$B$2:$C$8,2,TRUE)</f>
        <v>objcinco</v>
      </c>
      <c r="AI196" s="27" t="str">
        <f t="shared" si="28"/>
        <v>3. Ges</v>
      </c>
      <c r="AJ196" s="66" t="str">
        <f>+VLOOKUP(AI196,encadenados!$B$41:$C$48,2,TRUE)</f>
        <v>dimtres</v>
      </c>
      <c r="AK196" s="67" t="s">
        <v>1345</v>
      </c>
    </row>
    <row r="197" spans="1:37" s="27" customFormat="1" ht="19.5" customHeight="1">
      <c r="A197" s="63" t="s">
        <v>86</v>
      </c>
      <c r="B197" s="63" t="s">
        <v>87</v>
      </c>
      <c r="C197" s="63" t="s">
        <v>366</v>
      </c>
      <c r="D197" s="63" t="s">
        <v>135</v>
      </c>
      <c r="E197" s="63" t="s">
        <v>210</v>
      </c>
      <c r="F197" s="63" t="s">
        <v>60</v>
      </c>
      <c r="G197" s="63" t="s">
        <v>1335</v>
      </c>
      <c r="H197" s="63">
        <f>IFERROR(VLOOKUP(G197,lista!$A$4:$B$33,2, FALSE)," ")</f>
        <v>4100</v>
      </c>
      <c r="I197" s="63" t="s">
        <v>1336</v>
      </c>
      <c r="J197" s="63" t="s">
        <v>1346</v>
      </c>
      <c r="K197" s="63" t="s">
        <v>1347</v>
      </c>
      <c r="L197" s="63" t="s">
        <v>1348</v>
      </c>
      <c r="M197" s="63" t="s">
        <v>159</v>
      </c>
      <c r="N197" s="63" t="s">
        <v>1348</v>
      </c>
      <c r="O197" s="63" t="s">
        <v>216</v>
      </c>
      <c r="P197" s="63" t="s">
        <v>1349</v>
      </c>
      <c r="Q197" s="64" t="s">
        <v>70</v>
      </c>
      <c r="R197" s="63" t="s">
        <v>1350</v>
      </c>
      <c r="S197" s="94">
        <f t="shared" si="29"/>
        <v>75120500</v>
      </c>
      <c r="T197" s="63">
        <f t="shared" si="26"/>
        <v>1</v>
      </c>
      <c r="U197" s="63">
        <v>1</v>
      </c>
      <c r="V197" s="63" t="s">
        <v>1351</v>
      </c>
      <c r="W197" s="65"/>
      <c r="X197" s="63">
        <v>1</v>
      </c>
      <c r="Y197" s="63" t="s">
        <v>1352</v>
      </c>
      <c r="Z197" s="65">
        <v>75120500</v>
      </c>
      <c r="AA197" s="63"/>
      <c r="AB197" s="63"/>
      <c r="AC197" s="65"/>
      <c r="AD197" s="63"/>
      <c r="AE197" s="63"/>
      <c r="AF197" s="65"/>
      <c r="AG197" s="27" t="str">
        <f t="shared" si="27"/>
        <v>5. For</v>
      </c>
      <c r="AH197" s="27" t="str">
        <f>+VLOOKUP(AG197,encadenados!$B$2:$C$8,2,TRUE)</f>
        <v>objcinco</v>
      </c>
      <c r="AI197" s="27" t="str">
        <f t="shared" si="28"/>
        <v>3. Ges</v>
      </c>
      <c r="AJ197" s="66" t="str">
        <f>+VLOOKUP(AI197,encadenados!$B$41:$C$48,2,TRUE)</f>
        <v>dimtres</v>
      </c>
      <c r="AK197" s="67" t="s">
        <v>1345</v>
      </c>
    </row>
    <row r="198" spans="1:37" s="27" customFormat="1" ht="19.5" customHeight="1">
      <c r="A198" s="68" t="s">
        <v>86</v>
      </c>
      <c r="B198" s="68" t="s">
        <v>87</v>
      </c>
      <c r="C198" s="68" t="s">
        <v>366</v>
      </c>
      <c r="D198" s="68" t="s">
        <v>244</v>
      </c>
      <c r="E198" s="68" t="s">
        <v>245</v>
      </c>
      <c r="F198" s="68" t="s">
        <v>261</v>
      </c>
      <c r="G198" s="68" t="s">
        <v>1353</v>
      </c>
      <c r="H198" s="68">
        <f>IFERROR(VLOOKUP(G198,lista!$A$4:$B$33,2, FALSE)," ")</f>
        <v>4220</v>
      </c>
      <c r="I198" s="68" t="s">
        <v>1354</v>
      </c>
      <c r="J198" s="68" t="s">
        <v>1355</v>
      </c>
      <c r="K198" s="68" t="s">
        <v>1356</v>
      </c>
      <c r="L198" s="68" t="s">
        <v>1357</v>
      </c>
      <c r="M198" s="68" t="s">
        <v>66</v>
      </c>
      <c r="N198" s="68" t="s">
        <v>1358</v>
      </c>
      <c r="O198" s="68" t="s">
        <v>1359</v>
      </c>
      <c r="P198" s="68" t="s">
        <v>1360</v>
      </c>
      <c r="Q198" s="69"/>
      <c r="R198" s="68"/>
      <c r="S198" s="93">
        <f t="shared" si="29"/>
        <v>0</v>
      </c>
      <c r="T198" s="68">
        <f t="shared" si="26"/>
        <v>9</v>
      </c>
      <c r="U198" s="68">
        <v>1</v>
      </c>
      <c r="V198" s="68" t="s">
        <v>1361</v>
      </c>
      <c r="W198" s="70"/>
      <c r="X198" s="68">
        <v>2</v>
      </c>
      <c r="Y198" s="68" t="s">
        <v>1361</v>
      </c>
      <c r="Z198" s="70"/>
      <c r="AA198" s="68">
        <v>3</v>
      </c>
      <c r="AB198" s="68" t="s">
        <v>1361</v>
      </c>
      <c r="AC198" s="70"/>
      <c r="AD198" s="68">
        <v>3</v>
      </c>
      <c r="AE198" s="68" t="s">
        <v>1362</v>
      </c>
      <c r="AF198" s="70"/>
      <c r="AG198" s="76" t="str">
        <f t="shared" si="27"/>
        <v>5. For</v>
      </c>
      <c r="AH198" s="27" t="str">
        <f>+VLOOKUP(AG198,encadenados!$B$2:$C$8,2,TRUE)</f>
        <v>objcinco</v>
      </c>
      <c r="AI198" s="76" t="str">
        <f t="shared" si="28"/>
        <v>6. Ges</v>
      </c>
      <c r="AJ198" s="66" t="str">
        <f>+VLOOKUP(AI198,encadenados!$B$41:$C$48,2,TRUE)</f>
        <v>dimseis</v>
      </c>
      <c r="AK198" s="77" t="s">
        <v>1363</v>
      </c>
    </row>
    <row r="199" spans="1:37" s="27" customFormat="1" ht="19.5" customHeight="1">
      <c r="A199" s="68" t="s">
        <v>86</v>
      </c>
      <c r="B199" s="68" t="s">
        <v>87</v>
      </c>
      <c r="C199" s="68" t="s">
        <v>366</v>
      </c>
      <c r="D199" s="68" t="s">
        <v>244</v>
      </c>
      <c r="E199" s="68" t="s">
        <v>245</v>
      </c>
      <c r="F199" s="68" t="s">
        <v>1364</v>
      </c>
      <c r="G199" s="68" t="s">
        <v>1353</v>
      </c>
      <c r="H199" s="68">
        <f>IFERROR(VLOOKUP(G199,lista!$A$4:$B$33,2, FALSE)," ")</f>
        <v>4220</v>
      </c>
      <c r="I199" s="68" t="s">
        <v>1354</v>
      </c>
      <c r="J199" s="68" t="s">
        <v>1365</v>
      </c>
      <c r="K199" s="68" t="s">
        <v>1366</v>
      </c>
      <c r="L199" s="68" t="s">
        <v>1367</v>
      </c>
      <c r="M199" s="68" t="s">
        <v>66</v>
      </c>
      <c r="N199" s="68" t="s">
        <v>1368</v>
      </c>
      <c r="O199" s="68" t="s">
        <v>68</v>
      </c>
      <c r="P199" s="68" t="s">
        <v>1369</v>
      </c>
      <c r="Q199" s="69"/>
      <c r="R199" s="68"/>
      <c r="S199" s="93">
        <f t="shared" si="29"/>
        <v>0</v>
      </c>
      <c r="T199" s="30">
        <f t="shared" si="26"/>
        <v>1</v>
      </c>
      <c r="U199" s="30">
        <v>1</v>
      </c>
      <c r="V199" s="68" t="s">
        <v>1370</v>
      </c>
      <c r="W199" s="70"/>
      <c r="X199" s="30">
        <v>1</v>
      </c>
      <c r="Y199" s="68" t="s">
        <v>1370</v>
      </c>
      <c r="Z199" s="70"/>
      <c r="AA199" s="68">
        <v>1</v>
      </c>
      <c r="AB199" s="68" t="s">
        <v>1370</v>
      </c>
      <c r="AC199" s="70"/>
      <c r="AD199" s="68">
        <v>1</v>
      </c>
      <c r="AE199" s="68" t="s">
        <v>1370</v>
      </c>
      <c r="AF199" s="70"/>
      <c r="AG199" s="76" t="str">
        <f t="shared" si="27"/>
        <v>5. For</v>
      </c>
      <c r="AH199" s="27" t="str">
        <f>+VLOOKUP(AG199,encadenados!$B$2:$C$8,2,TRUE)</f>
        <v>objcinco</v>
      </c>
      <c r="AI199" s="76" t="str">
        <f t="shared" si="28"/>
        <v>6. Ges</v>
      </c>
      <c r="AJ199" s="66" t="str">
        <f>+VLOOKUP(AI199,encadenados!$B$41:$C$48,2,TRUE)</f>
        <v>dimseis</v>
      </c>
      <c r="AK199" s="77" t="s">
        <v>1371</v>
      </c>
    </row>
    <row r="200" spans="1:37" s="27" customFormat="1" ht="19.5" customHeight="1">
      <c r="A200" s="63" t="s">
        <v>86</v>
      </c>
      <c r="B200" s="63" t="s">
        <v>87</v>
      </c>
      <c r="C200" s="63" t="s">
        <v>366</v>
      </c>
      <c r="D200" s="63" t="s">
        <v>58</v>
      </c>
      <c r="E200" s="63" t="s">
        <v>1372</v>
      </c>
      <c r="F200" s="63" t="s">
        <v>235</v>
      </c>
      <c r="G200" s="63" t="s">
        <v>1373</v>
      </c>
      <c r="H200" s="63">
        <f>IFERROR(VLOOKUP(G200,lista!$A$4:$B$33,2, FALSE)," ")</f>
        <v>4230</v>
      </c>
      <c r="I200" s="63" t="s">
        <v>1374</v>
      </c>
      <c r="J200" s="63" t="s">
        <v>1375</v>
      </c>
      <c r="K200" s="63" t="s">
        <v>1376</v>
      </c>
      <c r="L200" s="63" t="s">
        <v>1377</v>
      </c>
      <c r="M200" s="63" t="s">
        <v>159</v>
      </c>
      <c r="N200" s="63" t="s">
        <v>1378</v>
      </c>
      <c r="O200" s="63" t="s">
        <v>68</v>
      </c>
      <c r="P200" s="63" t="s">
        <v>1379</v>
      </c>
      <c r="Q200" s="64" t="s">
        <v>70</v>
      </c>
      <c r="R200" s="63" t="s">
        <v>1380</v>
      </c>
      <c r="S200" s="92">
        <f t="shared" si="29"/>
        <v>803538714</v>
      </c>
      <c r="T200" s="29">
        <f t="shared" si="26"/>
        <v>1</v>
      </c>
      <c r="U200" s="63"/>
      <c r="V200" s="63" t="s">
        <v>411</v>
      </c>
      <c r="W200" s="65">
        <v>0</v>
      </c>
      <c r="X200" s="29">
        <v>1</v>
      </c>
      <c r="Y200" s="63" t="s">
        <v>1381</v>
      </c>
      <c r="Z200" s="65"/>
      <c r="AA200" s="29">
        <v>1</v>
      </c>
      <c r="AB200" s="63" t="s">
        <v>1381</v>
      </c>
      <c r="AC200" s="65">
        <v>401769357</v>
      </c>
      <c r="AD200" s="29">
        <v>1</v>
      </c>
      <c r="AE200" s="63" t="s">
        <v>1381</v>
      </c>
      <c r="AF200" s="65">
        <v>401769357</v>
      </c>
      <c r="AG200" s="76" t="str">
        <f t="shared" si="27"/>
        <v>5. For</v>
      </c>
      <c r="AH200" s="27" t="str">
        <f>+VLOOKUP(AG200,encadenados!$B$2:$C$8,2,TRUE)</f>
        <v>objcinco</v>
      </c>
      <c r="AI200" s="76" t="str">
        <f t="shared" si="28"/>
        <v>5. Inf</v>
      </c>
      <c r="AJ200" s="66" t="str">
        <f>+VLOOKUP(AI200,encadenados!$B$41:$C$48,2,TRUE)</f>
        <v>dimcinco</v>
      </c>
      <c r="AK200" s="77" t="s">
        <v>1363</v>
      </c>
    </row>
    <row r="201" spans="1:37" s="27" customFormat="1" ht="19.5" customHeight="1">
      <c r="A201" s="63" t="s">
        <v>86</v>
      </c>
      <c r="B201" s="63" t="s">
        <v>87</v>
      </c>
      <c r="C201" s="63" t="s">
        <v>366</v>
      </c>
      <c r="D201" s="63" t="s">
        <v>58</v>
      </c>
      <c r="E201" s="63" t="s">
        <v>1372</v>
      </c>
      <c r="F201" s="63" t="s">
        <v>1382</v>
      </c>
      <c r="G201" s="63" t="s">
        <v>1373</v>
      </c>
      <c r="H201" s="63">
        <f>IFERROR(VLOOKUP(G201,lista!$A$4:$B$33,2, FALSE)," ")</f>
        <v>4230</v>
      </c>
      <c r="I201" s="63" t="s">
        <v>1374</v>
      </c>
      <c r="J201" s="63" t="s">
        <v>1383</v>
      </c>
      <c r="K201" s="63" t="s">
        <v>1384</v>
      </c>
      <c r="L201" s="63" t="s">
        <v>1385</v>
      </c>
      <c r="M201" s="63" t="s">
        <v>66</v>
      </c>
      <c r="N201" s="63" t="s">
        <v>1386</v>
      </c>
      <c r="O201" s="63" t="s">
        <v>131</v>
      </c>
      <c r="P201" s="63" t="s">
        <v>1387</v>
      </c>
      <c r="Q201" s="64" t="s">
        <v>70</v>
      </c>
      <c r="R201" s="63" t="s">
        <v>1380</v>
      </c>
      <c r="S201" s="92">
        <f t="shared" si="29"/>
        <v>269599428</v>
      </c>
      <c r="T201" s="63">
        <f t="shared" si="26"/>
        <v>20</v>
      </c>
      <c r="U201" s="63" t="s">
        <v>411</v>
      </c>
      <c r="V201" s="63" t="s">
        <v>411</v>
      </c>
      <c r="W201" s="65">
        <v>0</v>
      </c>
      <c r="X201" s="63">
        <v>7</v>
      </c>
      <c r="Y201" s="63" t="s">
        <v>1388</v>
      </c>
      <c r="Z201" s="65"/>
      <c r="AA201" s="63">
        <v>7</v>
      </c>
      <c r="AB201" s="63" t="s">
        <v>1389</v>
      </c>
      <c r="AC201" s="65">
        <v>134799714</v>
      </c>
      <c r="AD201" s="63">
        <v>6</v>
      </c>
      <c r="AE201" s="63" t="s">
        <v>1390</v>
      </c>
      <c r="AF201" s="65">
        <v>134799714</v>
      </c>
      <c r="AG201" s="76" t="str">
        <f t="shared" si="27"/>
        <v>5. For</v>
      </c>
      <c r="AH201" s="27" t="str">
        <f>+VLOOKUP(AG201,encadenados!$B$2:$C$8,2,TRUE)</f>
        <v>objcinco</v>
      </c>
      <c r="AI201" s="76" t="str">
        <f t="shared" si="28"/>
        <v>5. Inf</v>
      </c>
      <c r="AJ201" s="66" t="str">
        <f>+VLOOKUP(AI201,encadenados!$B$41:$C$48,2,TRUE)</f>
        <v>dimcinco</v>
      </c>
      <c r="AK201" s="77" t="s">
        <v>1363</v>
      </c>
    </row>
    <row r="202" spans="1:37" s="27" customFormat="1" ht="19.5" customHeight="1">
      <c r="A202" s="63" t="s">
        <v>86</v>
      </c>
      <c r="B202" s="63" t="s">
        <v>87</v>
      </c>
      <c r="C202" s="63" t="s">
        <v>366</v>
      </c>
      <c r="D202" s="63" t="s">
        <v>58</v>
      </c>
      <c r="E202" s="63" t="s">
        <v>1372</v>
      </c>
      <c r="F202" s="63" t="s">
        <v>1382</v>
      </c>
      <c r="G202" s="63" t="s">
        <v>1373</v>
      </c>
      <c r="H202" s="63">
        <f>IFERROR(VLOOKUP(G202,lista!$A$4:$B$33,2, FALSE)," ")</f>
        <v>4230</v>
      </c>
      <c r="I202" s="63" t="s">
        <v>1374</v>
      </c>
      <c r="J202" s="63" t="s">
        <v>1391</v>
      </c>
      <c r="K202" s="63" t="s">
        <v>1392</v>
      </c>
      <c r="L202" s="63" t="s">
        <v>1393</v>
      </c>
      <c r="M202" s="63" t="s">
        <v>66</v>
      </c>
      <c r="N202" s="63" t="s">
        <v>1394</v>
      </c>
      <c r="O202" s="63" t="s">
        <v>97</v>
      </c>
      <c r="P202" s="63" t="s">
        <v>1379</v>
      </c>
      <c r="Q202" s="64" t="s">
        <v>70</v>
      </c>
      <c r="R202" s="63" t="s">
        <v>1380</v>
      </c>
      <c r="S202" s="92">
        <f t="shared" si="29"/>
        <v>197401473.5</v>
      </c>
      <c r="T202" s="29">
        <f t="shared" si="26"/>
        <v>1</v>
      </c>
      <c r="U202" s="63" t="s">
        <v>411</v>
      </c>
      <c r="V202" s="63" t="s">
        <v>411</v>
      </c>
      <c r="W202" s="65">
        <v>0</v>
      </c>
      <c r="X202" s="29">
        <v>0.3</v>
      </c>
      <c r="Y202" s="63" t="s">
        <v>1395</v>
      </c>
      <c r="Z202" s="65"/>
      <c r="AA202" s="29">
        <v>0.3</v>
      </c>
      <c r="AB202" s="63" t="s">
        <v>1396</v>
      </c>
      <c r="AC202" s="65">
        <v>98700736.5</v>
      </c>
      <c r="AD202" s="29">
        <v>0.4</v>
      </c>
      <c r="AE202" s="63" t="s">
        <v>1397</v>
      </c>
      <c r="AF202" s="65">
        <v>98700737</v>
      </c>
      <c r="AG202" s="76" t="str">
        <f t="shared" si="27"/>
        <v>5. For</v>
      </c>
      <c r="AH202" s="27" t="str">
        <f>+VLOOKUP(AG202,encadenados!$B$2:$C$8,2,TRUE)</f>
        <v>objcinco</v>
      </c>
      <c r="AI202" s="76" t="str">
        <f t="shared" si="28"/>
        <v>5. Inf</v>
      </c>
      <c r="AJ202" s="66" t="str">
        <f>+VLOOKUP(AI202,encadenados!$B$41:$C$48,2,TRUE)</f>
        <v>dimcinco</v>
      </c>
      <c r="AK202" s="77" t="s">
        <v>1363</v>
      </c>
    </row>
    <row r="203" spans="1:37" s="27" customFormat="1" ht="19.5" customHeight="1">
      <c r="A203" s="63" t="s">
        <v>86</v>
      </c>
      <c r="B203" s="63" t="s">
        <v>87</v>
      </c>
      <c r="C203" s="63" t="s">
        <v>366</v>
      </c>
      <c r="D203" s="63" t="s">
        <v>58</v>
      </c>
      <c r="E203" s="63" t="s">
        <v>1372</v>
      </c>
      <c r="F203" s="63" t="s">
        <v>1382</v>
      </c>
      <c r="G203" s="63" t="s">
        <v>1373</v>
      </c>
      <c r="H203" s="63">
        <f>IFERROR(VLOOKUP(G203,lista!$A$4:$B$33,2, FALSE)," ")</f>
        <v>4230</v>
      </c>
      <c r="I203" s="63" t="s">
        <v>1374</v>
      </c>
      <c r="J203" s="63" t="s">
        <v>1398</v>
      </c>
      <c r="K203" s="63" t="s">
        <v>1399</v>
      </c>
      <c r="L203" s="63" t="s">
        <v>1400</v>
      </c>
      <c r="M203" s="63" t="s">
        <v>159</v>
      </c>
      <c r="N203" s="63" t="s">
        <v>1401</v>
      </c>
      <c r="O203" s="63" t="s">
        <v>131</v>
      </c>
      <c r="P203" s="63" t="s">
        <v>1402</v>
      </c>
      <c r="Q203" s="64" t="s">
        <v>70</v>
      </c>
      <c r="R203" s="63" t="s">
        <v>1380</v>
      </c>
      <c r="S203" s="92">
        <f t="shared" si="29"/>
        <v>729460385.5</v>
      </c>
      <c r="T203" s="63">
        <f t="shared" si="26"/>
        <v>3</v>
      </c>
      <c r="U203" s="63" t="s">
        <v>411</v>
      </c>
      <c r="V203" s="63" t="s">
        <v>411</v>
      </c>
      <c r="W203" s="65">
        <v>0</v>
      </c>
      <c r="X203" s="63">
        <v>1</v>
      </c>
      <c r="Y203" s="63" t="s">
        <v>1403</v>
      </c>
      <c r="Z203" s="65"/>
      <c r="AA203" s="63">
        <v>1</v>
      </c>
      <c r="AB203" s="63" t="s">
        <v>1404</v>
      </c>
      <c r="AC203" s="65">
        <v>364730192.5</v>
      </c>
      <c r="AD203" s="63">
        <v>1</v>
      </c>
      <c r="AE203" s="63" t="s">
        <v>1405</v>
      </c>
      <c r="AF203" s="65">
        <v>364730193</v>
      </c>
      <c r="AG203" s="76" t="str">
        <f t="shared" si="27"/>
        <v>5. For</v>
      </c>
      <c r="AH203" s="27" t="str">
        <f>+VLOOKUP(AG203,encadenados!$B$2:$C$8,2,TRUE)</f>
        <v>objcinco</v>
      </c>
      <c r="AI203" s="76" t="str">
        <f t="shared" si="28"/>
        <v>5. Inf</v>
      </c>
      <c r="AJ203" s="66" t="str">
        <f>+VLOOKUP(AI203,encadenados!$B$41:$C$48,2,TRUE)</f>
        <v>dimcinco</v>
      </c>
      <c r="AK203" s="77" t="s">
        <v>1363</v>
      </c>
    </row>
    <row r="204" spans="1:37" s="27" customFormat="1" ht="19.5" customHeight="1">
      <c r="A204" s="68" t="s">
        <v>86</v>
      </c>
      <c r="B204" s="68" t="s">
        <v>87</v>
      </c>
      <c r="C204" s="68" t="s">
        <v>366</v>
      </c>
      <c r="D204" s="68" t="s">
        <v>135</v>
      </c>
      <c r="E204" s="68" t="s">
        <v>187</v>
      </c>
      <c r="F204" s="68" t="s">
        <v>235</v>
      </c>
      <c r="G204" s="68" t="s">
        <v>1406</v>
      </c>
      <c r="H204" s="68">
        <f>IFERROR(VLOOKUP(G204,lista!$A$4:$B$33,2, FALSE)," ")</f>
        <v>4240</v>
      </c>
      <c r="I204" s="68" t="s">
        <v>1407</v>
      </c>
      <c r="J204" s="68" t="s">
        <v>1408</v>
      </c>
      <c r="K204" s="68" t="s">
        <v>1409</v>
      </c>
      <c r="L204" s="68" t="s">
        <v>1410</v>
      </c>
      <c r="M204" s="68" t="s">
        <v>159</v>
      </c>
      <c r="N204" s="68" t="s">
        <v>1411</v>
      </c>
      <c r="O204" s="68" t="s">
        <v>97</v>
      </c>
      <c r="P204" s="68" t="s">
        <v>1379</v>
      </c>
      <c r="Q204" s="69" t="s">
        <v>70</v>
      </c>
      <c r="R204" s="68" t="s">
        <v>1412</v>
      </c>
      <c r="S204" s="93">
        <f t="shared" si="29"/>
        <v>88646283</v>
      </c>
      <c r="T204" s="30">
        <f t="shared" si="26"/>
        <v>1</v>
      </c>
      <c r="U204" s="30">
        <v>0.2</v>
      </c>
      <c r="V204" s="68" t="s">
        <v>1413</v>
      </c>
      <c r="W204" s="70">
        <v>16117506</v>
      </c>
      <c r="X204" s="30">
        <v>0.25</v>
      </c>
      <c r="Y204" s="68" t="s">
        <v>1414</v>
      </c>
      <c r="Z204" s="70">
        <v>24176259</v>
      </c>
      <c r="AA204" s="30">
        <v>0.25</v>
      </c>
      <c r="AB204" s="68" t="s">
        <v>1415</v>
      </c>
      <c r="AC204" s="70">
        <v>24176259</v>
      </c>
      <c r="AD204" s="30">
        <v>0.3</v>
      </c>
      <c r="AE204" s="68" t="s">
        <v>1416</v>
      </c>
      <c r="AF204" s="70">
        <v>24176259</v>
      </c>
      <c r="AG204" s="76" t="str">
        <f t="shared" si="27"/>
        <v>5. For</v>
      </c>
      <c r="AH204" s="27" t="str">
        <f>+VLOOKUP(AG204,encadenados!$B$2:$C$8,2,TRUE)</f>
        <v>objcinco</v>
      </c>
      <c r="AI204" s="76" t="str">
        <f t="shared" si="28"/>
        <v>3. Ges</v>
      </c>
      <c r="AJ204" s="66" t="str">
        <f>+VLOOKUP(AI204,encadenados!$B$41:$C$48,2,TRUE)</f>
        <v>dimtres</v>
      </c>
      <c r="AK204" s="77" t="s">
        <v>1363</v>
      </c>
    </row>
    <row r="205" spans="1:37" s="27" customFormat="1" ht="19.5" customHeight="1">
      <c r="A205" s="68" t="s">
        <v>86</v>
      </c>
      <c r="B205" s="68" t="s">
        <v>87</v>
      </c>
      <c r="C205" s="68" t="s">
        <v>366</v>
      </c>
      <c r="D205" s="68" t="s">
        <v>135</v>
      </c>
      <c r="E205" s="68" t="s">
        <v>187</v>
      </c>
      <c r="F205" s="68" t="s">
        <v>235</v>
      </c>
      <c r="G205" s="68" t="s">
        <v>1406</v>
      </c>
      <c r="H205" s="68">
        <f>IFERROR(VLOOKUP(G205,lista!$A$4:$B$33,2, FALSE)," ")</f>
        <v>4240</v>
      </c>
      <c r="I205" s="68" t="s">
        <v>1407</v>
      </c>
      <c r="J205" s="68" t="s">
        <v>1417</v>
      </c>
      <c r="K205" s="68" t="s">
        <v>1418</v>
      </c>
      <c r="L205" s="68" t="s">
        <v>1419</v>
      </c>
      <c r="M205" s="68" t="s">
        <v>159</v>
      </c>
      <c r="N205" s="68" t="s">
        <v>1420</v>
      </c>
      <c r="O205" s="68" t="s">
        <v>68</v>
      </c>
      <c r="P205" s="68" t="s">
        <v>1379</v>
      </c>
      <c r="Q205" s="69" t="s">
        <v>70</v>
      </c>
      <c r="R205" s="68" t="s">
        <v>1412</v>
      </c>
      <c r="S205" s="93">
        <f t="shared" si="29"/>
        <v>49500000</v>
      </c>
      <c r="T205" s="30">
        <f t="shared" si="26"/>
        <v>1</v>
      </c>
      <c r="U205" s="30">
        <v>1</v>
      </c>
      <c r="V205" s="68" t="s">
        <v>1421</v>
      </c>
      <c r="W205" s="70">
        <v>9000000</v>
      </c>
      <c r="X205" s="30">
        <v>1</v>
      </c>
      <c r="Y205" s="68" t="s">
        <v>1422</v>
      </c>
      <c r="Z205" s="70">
        <v>13500000</v>
      </c>
      <c r="AA205" s="30">
        <v>1</v>
      </c>
      <c r="AB205" s="68" t="s">
        <v>1421</v>
      </c>
      <c r="AC205" s="70">
        <v>13500000</v>
      </c>
      <c r="AD205" s="30">
        <v>1</v>
      </c>
      <c r="AE205" s="68" t="s">
        <v>1421</v>
      </c>
      <c r="AF205" s="70">
        <v>13500000</v>
      </c>
      <c r="AG205" s="76" t="str">
        <f t="shared" si="27"/>
        <v>5. For</v>
      </c>
      <c r="AH205" s="27" t="str">
        <f>+VLOOKUP(AG205,encadenados!$B$2:$C$8,2,TRUE)</f>
        <v>objcinco</v>
      </c>
      <c r="AI205" s="76" t="str">
        <f t="shared" si="28"/>
        <v>3. Ges</v>
      </c>
      <c r="AJ205" s="66" t="str">
        <f>+VLOOKUP(AI205,encadenados!$B$41:$C$48,2,TRUE)</f>
        <v>dimtres</v>
      </c>
      <c r="AK205" s="77" t="s">
        <v>1363</v>
      </c>
    </row>
    <row r="206" spans="1:37" s="27" customFormat="1" ht="19.5" customHeight="1">
      <c r="A206" s="68" t="s">
        <v>86</v>
      </c>
      <c r="B206" s="68" t="s">
        <v>87</v>
      </c>
      <c r="C206" s="68" t="s">
        <v>366</v>
      </c>
      <c r="D206" s="68" t="s">
        <v>135</v>
      </c>
      <c r="E206" s="68" t="s">
        <v>187</v>
      </c>
      <c r="F206" s="68" t="s">
        <v>235</v>
      </c>
      <c r="G206" s="68" t="s">
        <v>1406</v>
      </c>
      <c r="H206" s="68">
        <f>IFERROR(VLOOKUP(G206,lista!$A$4:$B$33,2, FALSE)," ")</f>
        <v>4240</v>
      </c>
      <c r="I206" s="68" t="s">
        <v>1407</v>
      </c>
      <c r="J206" s="68" t="s">
        <v>1423</v>
      </c>
      <c r="K206" s="68" t="s">
        <v>1424</v>
      </c>
      <c r="L206" s="68" t="s">
        <v>1425</v>
      </c>
      <c r="M206" s="68" t="s">
        <v>159</v>
      </c>
      <c r="N206" s="68" t="s">
        <v>1426</v>
      </c>
      <c r="O206" s="68" t="s">
        <v>68</v>
      </c>
      <c r="P206" s="68" t="s">
        <v>1379</v>
      </c>
      <c r="Q206" s="69" t="s">
        <v>70</v>
      </c>
      <c r="R206" s="68" t="s">
        <v>1412</v>
      </c>
      <c r="S206" s="93">
        <f t="shared" si="29"/>
        <v>139090204</v>
      </c>
      <c r="T206" s="30">
        <f t="shared" si="26"/>
        <v>1</v>
      </c>
      <c r="U206" s="30">
        <v>1</v>
      </c>
      <c r="V206" s="68" t="s">
        <v>1427</v>
      </c>
      <c r="W206" s="70">
        <v>25289128</v>
      </c>
      <c r="X206" s="30">
        <v>1</v>
      </c>
      <c r="Y206" s="68" t="s">
        <v>1428</v>
      </c>
      <c r="Z206" s="70">
        <v>37933692</v>
      </c>
      <c r="AA206" s="30">
        <v>1</v>
      </c>
      <c r="AB206" s="68" t="s">
        <v>1428</v>
      </c>
      <c r="AC206" s="70">
        <v>37933692</v>
      </c>
      <c r="AD206" s="30">
        <v>1</v>
      </c>
      <c r="AE206" s="68" t="s">
        <v>1428</v>
      </c>
      <c r="AF206" s="70">
        <v>37933692</v>
      </c>
      <c r="AG206" s="76" t="str">
        <f t="shared" si="27"/>
        <v>5. For</v>
      </c>
      <c r="AH206" s="27" t="str">
        <f>+VLOOKUP(AG206,encadenados!$B$2:$C$8,2,TRUE)</f>
        <v>objcinco</v>
      </c>
      <c r="AI206" s="76" t="str">
        <f t="shared" si="28"/>
        <v>3. Ges</v>
      </c>
      <c r="AJ206" s="66" t="str">
        <f>+VLOOKUP(AI206,encadenados!$B$41:$C$48,2,TRUE)</f>
        <v>dimtres</v>
      </c>
      <c r="AK206" s="77" t="s">
        <v>1363</v>
      </c>
    </row>
    <row r="207" spans="1:37" s="27" customFormat="1" ht="19.5" customHeight="1">
      <c r="A207" s="68" t="s">
        <v>86</v>
      </c>
      <c r="B207" s="68" t="s">
        <v>87</v>
      </c>
      <c r="C207" s="68" t="s">
        <v>366</v>
      </c>
      <c r="D207" s="68" t="s">
        <v>135</v>
      </c>
      <c r="E207" s="68" t="s">
        <v>187</v>
      </c>
      <c r="F207" s="68" t="s">
        <v>235</v>
      </c>
      <c r="G207" s="68" t="s">
        <v>1406</v>
      </c>
      <c r="H207" s="68">
        <f>IFERROR(VLOOKUP(G207,lista!$A$4:$B$33,2, FALSE)," ")</f>
        <v>4240</v>
      </c>
      <c r="I207" s="68" t="s">
        <v>1407</v>
      </c>
      <c r="J207" s="68" t="s">
        <v>1429</v>
      </c>
      <c r="K207" s="68" t="s">
        <v>1430</v>
      </c>
      <c r="L207" s="68" t="s">
        <v>1431</v>
      </c>
      <c r="M207" s="68" t="s">
        <v>159</v>
      </c>
      <c r="N207" s="68" t="s">
        <v>1432</v>
      </c>
      <c r="O207" s="68" t="s">
        <v>131</v>
      </c>
      <c r="P207" s="68" t="s">
        <v>1379</v>
      </c>
      <c r="Q207" s="69" t="s">
        <v>70</v>
      </c>
      <c r="R207" s="68" t="s">
        <v>1412</v>
      </c>
      <c r="S207" s="93">
        <f t="shared" ref="S207:S232" si="30">+W207+Z207+AC207+AF207</f>
        <v>71506666</v>
      </c>
      <c r="T207" s="68">
        <f t="shared" ref="T207:T232" si="31">IF(COUNTIF(O207, "*" &amp; "no acumulado"),(AVERAGE(U207,X207,AA207,AD207)),(SUM(U207,X207,AA207,AD207)))</f>
        <v>1</v>
      </c>
      <c r="U207" s="68">
        <v>0.2</v>
      </c>
      <c r="V207" s="68" t="s">
        <v>1433</v>
      </c>
      <c r="W207" s="70">
        <v>0</v>
      </c>
      <c r="X207" s="68">
        <v>0.4</v>
      </c>
      <c r="Y207" s="68" t="s">
        <v>1434</v>
      </c>
      <c r="Z207" s="70">
        <v>71506666</v>
      </c>
      <c r="AA207" s="68">
        <v>0.4</v>
      </c>
      <c r="AB207" s="68" t="s">
        <v>1435</v>
      </c>
      <c r="AC207" s="70">
        <v>0</v>
      </c>
      <c r="AD207" s="68" t="s">
        <v>411</v>
      </c>
      <c r="AE207" s="68" t="s">
        <v>411</v>
      </c>
      <c r="AF207" s="70">
        <v>0</v>
      </c>
      <c r="AG207" s="76" t="str">
        <f t="shared" si="27"/>
        <v>5. For</v>
      </c>
      <c r="AH207" s="27" t="str">
        <f>+VLOOKUP(AG207,encadenados!$B$2:$C$8,2,TRUE)</f>
        <v>objcinco</v>
      </c>
      <c r="AI207" s="76" t="str">
        <f t="shared" si="28"/>
        <v>3. Ges</v>
      </c>
      <c r="AJ207" s="66" t="str">
        <f>+VLOOKUP(AI207,encadenados!$B$41:$C$48,2,TRUE)</f>
        <v>dimtres</v>
      </c>
      <c r="AK207" s="77" t="s">
        <v>1363</v>
      </c>
    </row>
    <row r="208" spans="1:37" s="27" customFormat="1" ht="19.5" customHeight="1">
      <c r="A208" s="68" t="s">
        <v>86</v>
      </c>
      <c r="B208" s="68" t="s">
        <v>87</v>
      </c>
      <c r="C208" s="68" t="s">
        <v>366</v>
      </c>
      <c r="D208" s="68" t="s">
        <v>135</v>
      </c>
      <c r="E208" s="68" t="s">
        <v>187</v>
      </c>
      <c r="F208" s="68" t="s">
        <v>235</v>
      </c>
      <c r="G208" s="68" t="s">
        <v>1406</v>
      </c>
      <c r="H208" s="68">
        <f>IFERROR(VLOOKUP(G208,lista!$A$4:$B$33,2, FALSE)," ")</f>
        <v>4240</v>
      </c>
      <c r="I208" s="68" t="s">
        <v>1407</v>
      </c>
      <c r="J208" s="68" t="s">
        <v>1436</v>
      </c>
      <c r="K208" s="68" t="s">
        <v>1437</v>
      </c>
      <c r="L208" s="68" t="s">
        <v>1438</v>
      </c>
      <c r="M208" s="68" t="s">
        <v>159</v>
      </c>
      <c r="N208" s="68" t="s">
        <v>1411</v>
      </c>
      <c r="O208" s="68" t="s">
        <v>97</v>
      </c>
      <c r="P208" s="68" t="s">
        <v>1379</v>
      </c>
      <c r="Q208" s="69" t="s">
        <v>70</v>
      </c>
      <c r="R208" s="68" t="s">
        <v>1412</v>
      </c>
      <c r="S208" s="93">
        <f t="shared" si="30"/>
        <v>79933018</v>
      </c>
      <c r="T208" s="30">
        <f t="shared" si="31"/>
        <v>1</v>
      </c>
      <c r="U208" s="30">
        <v>0.2</v>
      </c>
      <c r="V208" s="68" t="s">
        <v>1439</v>
      </c>
      <c r="W208" s="70">
        <v>14533276</v>
      </c>
      <c r="X208" s="30">
        <v>0.25</v>
      </c>
      <c r="Y208" s="68" t="s">
        <v>1440</v>
      </c>
      <c r="Z208" s="70">
        <v>21799914</v>
      </c>
      <c r="AA208" s="30">
        <v>0.25</v>
      </c>
      <c r="AB208" s="68" t="s">
        <v>1441</v>
      </c>
      <c r="AC208" s="70">
        <v>21799914</v>
      </c>
      <c r="AD208" s="30">
        <v>0.3</v>
      </c>
      <c r="AE208" s="68" t="s">
        <v>1442</v>
      </c>
      <c r="AF208" s="70">
        <v>21799914</v>
      </c>
      <c r="AG208" s="76" t="str">
        <f t="shared" ref="AG208:AG232" si="32">+MID(A208,1,6)</f>
        <v>5. For</v>
      </c>
      <c r="AH208" s="27" t="str">
        <f>+VLOOKUP(AG208,encadenados!$B$2:$C$8,2,TRUE)</f>
        <v>objcinco</v>
      </c>
      <c r="AI208" s="76" t="str">
        <f t="shared" ref="AI208:AI232" si="33">+MID(D208,1,6)</f>
        <v>3. Ges</v>
      </c>
      <c r="AJ208" s="66" t="str">
        <f>+VLOOKUP(AI208,encadenados!$B$41:$C$48,2,TRUE)</f>
        <v>dimtres</v>
      </c>
      <c r="AK208" s="77" t="s">
        <v>1363</v>
      </c>
    </row>
    <row r="209" spans="1:37" s="27" customFormat="1" ht="19.5" customHeight="1">
      <c r="A209" s="68" t="s">
        <v>86</v>
      </c>
      <c r="B209" s="68" t="s">
        <v>87</v>
      </c>
      <c r="C209" s="68" t="s">
        <v>366</v>
      </c>
      <c r="D209" s="68" t="s">
        <v>135</v>
      </c>
      <c r="E209" s="68" t="s">
        <v>187</v>
      </c>
      <c r="F209" s="68" t="s">
        <v>235</v>
      </c>
      <c r="G209" s="68" t="s">
        <v>1406</v>
      </c>
      <c r="H209" s="68">
        <f>IFERROR(VLOOKUP(G209,lista!$A$4:$B$33,2, FALSE)," ")</f>
        <v>4240</v>
      </c>
      <c r="I209" s="68" t="s">
        <v>1407</v>
      </c>
      <c r="J209" s="68" t="s">
        <v>1443</v>
      </c>
      <c r="K209" s="68" t="s">
        <v>1444</v>
      </c>
      <c r="L209" s="68" t="s">
        <v>1445</v>
      </c>
      <c r="M209" s="68" t="s">
        <v>159</v>
      </c>
      <c r="N209" s="68" t="s">
        <v>1446</v>
      </c>
      <c r="O209" s="68" t="s">
        <v>131</v>
      </c>
      <c r="P209" s="68" t="s">
        <v>1379</v>
      </c>
      <c r="Q209" s="69" t="s">
        <v>70</v>
      </c>
      <c r="R209" s="68" t="s">
        <v>1412</v>
      </c>
      <c r="S209" s="93">
        <f t="shared" si="30"/>
        <v>88646283</v>
      </c>
      <c r="T209" s="68">
        <f t="shared" si="31"/>
        <v>4</v>
      </c>
      <c r="U209" s="68">
        <v>1</v>
      </c>
      <c r="V209" s="68" t="s">
        <v>1447</v>
      </c>
      <c r="W209" s="70">
        <v>16117506</v>
      </c>
      <c r="X209" s="68">
        <v>1</v>
      </c>
      <c r="Y209" s="68" t="s">
        <v>1448</v>
      </c>
      <c r="Z209" s="70">
        <v>24176259</v>
      </c>
      <c r="AA209" s="68">
        <v>1</v>
      </c>
      <c r="AB209" s="68" t="s">
        <v>1449</v>
      </c>
      <c r="AC209" s="70">
        <v>24176259</v>
      </c>
      <c r="AD209" s="68">
        <v>1</v>
      </c>
      <c r="AE209" s="68" t="s">
        <v>1449</v>
      </c>
      <c r="AF209" s="70">
        <v>24176259</v>
      </c>
      <c r="AG209" s="27" t="str">
        <f t="shared" si="32"/>
        <v>5. For</v>
      </c>
      <c r="AH209" s="27" t="str">
        <f>+VLOOKUP(AG209,encadenados!$B$2:$C$8,2,TRUE)</f>
        <v>objcinco</v>
      </c>
      <c r="AI209" s="27" t="str">
        <f t="shared" si="33"/>
        <v>3. Ges</v>
      </c>
      <c r="AJ209" s="66" t="str">
        <f>+VLOOKUP(AI209,encadenados!$B$41:$C$48,2,TRUE)</f>
        <v>dimtres</v>
      </c>
      <c r="AK209" s="77" t="s">
        <v>1363</v>
      </c>
    </row>
    <row r="210" spans="1:37" s="27" customFormat="1" ht="19.5" customHeight="1">
      <c r="A210" s="68" t="s">
        <v>86</v>
      </c>
      <c r="B210" s="68" t="s">
        <v>87</v>
      </c>
      <c r="C210" s="68" t="s">
        <v>366</v>
      </c>
      <c r="D210" s="68" t="s">
        <v>135</v>
      </c>
      <c r="E210" s="68" t="s">
        <v>187</v>
      </c>
      <c r="F210" s="68" t="s">
        <v>235</v>
      </c>
      <c r="G210" s="68" t="s">
        <v>1406</v>
      </c>
      <c r="H210" s="68">
        <f>IFERROR(VLOOKUP(G210,lista!$A$4:$B$33,2, FALSE)," ")</f>
        <v>4240</v>
      </c>
      <c r="I210" s="68" t="s">
        <v>1407</v>
      </c>
      <c r="J210" s="68" t="s">
        <v>1450</v>
      </c>
      <c r="K210" s="68" t="s">
        <v>1451</v>
      </c>
      <c r="L210" s="68" t="s">
        <v>1452</v>
      </c>
      <c r="M210" s="68" t="s">
        <v>159</v>
      </c>
      <c r="N210" s="68" t="s">
        <v>1453</v>
      </c>
      <c r="O210" s="68" t="s">
        <v>68</v>
      </c>
      <c r="P210" s="68" t="s">
        <v>1379</v>
      </c>
      <c r="Q210" s="69" t="s">
        <v>70</v>
      </c>
      <c r="R210" s="68" t="s">
        <v>1454</v>
      </c>
      <c r="S210" s="93">
        <f t="shared" si="30"/>
        <v>88646283</v>
      </c>
      <c r="T210" s="30">
        <f t="shared" si="31"/>
        <v>1</v>
      </c>
      <c r="U210" s="30">
        <v>1</v>
      </c>
      <c r="V210" s="68" t="s">
        <v>1455</v>
      </c>
      <c r="W210" s="70">
        <v>16117506</v>
      </c>
      <c r="X210" s="30">
        <v>1</v>
      </c>
      <c r="Y210" s="68" t="s">
        <v>1455</v>
      </c>
      <c r="Z210" s="70">
        <v>24176259</v>
      </c>
      <c r="AA210" s="30">
        <v>1</v>
      </c>
      <c r="AB210" s="68" t="s">
        <v>1455</v>
      </c>
      <c r="AC210" s="70">
        <v>24176259</v>
      </c>
      <c r="AD210" s="30">
        <v>1</v>
      </c>
      <c r="AE210" s="68" t="s">
        <v>1456</v>
      </c>
      <c r="AF210" s="70">
        <v>24176259</v>
      </c>
      <c r="AG210" s="27" t="str">
        <f t="shared" si="32"/>
        <v>5. For</v>
      </c>
      <c r="AH210" s="27" t="str">
        <f>+VLOOKUP(AG210,encadenados!$B$2:$C$8,2,TRUE)</f>
        <v>objcinco</v>
      </c>
      <c r="AI210" s="27" t="str">
        <f t="shared" si="33"/>
        <v>3. Ges</v>
      </c>
      <c r="AJ210" s="66" t="str">
        <f>+VLOOKUP(AI210,encadenados!$B$41:$C$48,2,TRUE)</f>
        <v>dimtres</v>
      </c>
      <c r="AK210" s="77" t="s">
        <v>1363</v>
      </c>
    </row>
    <row r="211" spans="1:37" s="27" customFormat="1" ht="19.5" customHeight="1">
      <c r="A211" s="68" t="s">
        <v>86</v>
      </c>
      <c r="B211" s="68" t="s">
        <v>87</v>
      </c>
      <c r="C211" s="68" t="s">
        <v>366</v>
      </c>
      <c r="D211" s="68" t="s">
        <v>135</v>
      </c>
      <c r="E211" s="68" t="s">
        <v>187</v>
      </c>
      <c r="F211" s="68" t="s">
        <v>235</v>
      </c>
      <c r="G211" s="68" t="s">
        <v>1406</v>
      </c>
      <c r="H211" s="68">
        <f>IFERROR(VLOOKUP(G211,lista!$A$4:$B$33,2, FALSE)," ")</f>
        <v>4240</v>
      </c>
      <c r="I211" s="68" t="s">
        <v>1407</v>
      </c>
      <c r="J211" s="68" t="s">
        <v>1457</v>
      </c>
      <c r="K211" s="68" t="s">
        <v>1458</v>
      </c>
      <c r="L211" s="68" t="s">
        <v>1459</v>
      </c>
      <c r="M211" s="68" t="s">
        <v>159</v>
      </c>
      <c r="N211" s="68" t="s">
        <v>1460</v>
      </c>
      <c r="O211" s="68" t="s">
        <v>131</v>
      </c>
      <c r="P211" s="68" t="s">
        <v>1379</v>
      </c>
      <c r="Q211" s="69" t="s">
        <v>70</v>
      </c>
      <c r="R211" s="68" t="s">
        <v>1454</v>
      </c>
      <c r="S211" s="93">
        <f t="shared" si="30"/>
        <v>88646283</v>
      </c>
      <c r="T211" s="68">
        <f t="shared" si="31"/>
        <v>4</v>
      </c>
      <c r="U211" s="68">
        <v>1</v>
      </c>
      <c r="V211" s="68" t="s">
        <v>1461</v>
      </c>
      <c r="W211" s="70">
        <v>16117506</v>
      </c>
      <c r="X211" s="68">
        <v>1</v>
      </c>
      <c r="Y211" s="68" t="s">
        <v>1462</v>
      </c>
      <c r="Z211" s="70">
        <v>24176259</v>
      </c>
      <c r="AA211" s="68">
        <v>1</v>
      </c>
      <c r="AB211" s="68" t="s">
        <v>1463</v>
      </c>
      <c r="AC211" s="70">
        <v>24176259</v>
      </c>
      <c r="AD211" s="68">
        <v>1</v>
      </c>
      <c r="AE211" s="68" t="s">
        <v>1464</v>
      </c>
      <c r="AF211" s="70">
        <v>24176259</v>
      </c>
      <c r="AG211" s="27" t="str">
        <f t="shared" si="32"/>
        <v>5. For</v>
      </c>
      <c r="AH211" s="27" t="str">
        <f>+VLOOKUP(AG211,encadenados!$B$2:$C$8,2,TRUE)</f>
        <v>objcinco</v>
      </c>
      <c r="AI211" s="27" t="str">
        <f t="shared" si="33"/>
        <v>3. Ges</v>
      </c>
      <c r="AJ211" s="66" t="str">
        <f>+VLOOKUP(AI211,encadenados!$B$41:$C$48,2,TRUE)</f>
        <v>dimtres</v>
      </c>
      <c r="AK211" s="77" t="s">
        <v>1363</v>
      </c>
    </row>
    <row r="212" spans="1:37" s="27" customFormat="1" ht="19.5" customHeight="1">
      <c r="A212" s="63" t="s">
        <v>86</v>
      </c>
      <c r="B212" s="63" t="s">
        <v>87</v>
      </c>
      <c r="C212" s="63" t="s">
        <v>366</v>
      </c>
      <c r="D212" s="63" t="s">
        <v>135</v>
      </c>
      <c r="E212" s="63" t="s">
        <v>210</v>
      </c>
      <c r="F212" s="63" t="s">
        <v>60</v>
      </c>
      <c r="G212" s="63" t="s">
        <v>1465</v>
      </c>
      <c r="H212" s="63">
        <f>IFERROR(VLOOKUP(G212,lista!$A$4:$B$33,2, FALSE)," ")</f>
        <v>4250</v>
      </c>
      <c r="I212" s="63" t="s">
        <v>1336</v>
      </c>
      <c r="J212" s="63" t="s">
        <v>1466</v>
      </c>
      <c r="K212" s="63" t="s">
        <v>1467</v>
      </c>
      <c r="L212" s="63" t="s">
        <v>1468</v>
      </c>
      <c r="M212" s="63" t="s">
        <v>159</v>
      </c>
      <c r="N212" s="63" t="s">
        <v>1469</v>
      </c>
      <c r="O212" s="63" t="s">
        <v>131</v>
      </c>
      <c r="P212" s="63" t="s">
        <v>1470</v>
      </c>
      <c r="Q212" s="64" t="s">
        <v>70</v>
      </c>
      <c r="R212" s="63" t="s">
        <v>1341</v>
      </c>
      <c r="S212" s="94">
        <f t="shared" si="30"/>
        <v>255577483</v>
      </c>
      <c r="T212" s="63">
        <f t="shared" si="31"/>
        <v>11</v>
      </c>
      <c r="U212" s="63">
        <v>1</v>
      </c>
      <c r="V212" s="63" t="s">
        <v>1471</v>
      </c>
      <c r="W212" s="65">
        <v>8500000</v>
      </c>
      <c r="X212" s="63">
        <v>2</v>
      </c>
      <c r="Y212" s="63" t="s">
        <v>1471</v>
      </c>
      <c r="Z212" s="65">
        <v>45500000</v>
      </c>
      <c r="AA212" s="63">
        <v>2</v>
      </c>
      <c r="AB212" s="63" t="s">
        <v>1472</v>
      </c>
      <c r="AC212" s="65">
        <v>51500000</v>
      </c>
      <c r="AD212" s="63">
        <v>6</v>
      </c>
      <c r="AE212" s="63" t="s">
        <v>1471</v>
      </c>
      <c r="AF212" s="65">
        <v>150077483</v>
      </c>
      <c r="AG212" s="27" t="str">
        <f t="shared" si="32"/>
        <v>5. For</v>
      </c>
      <c r="AH212" s="27" t="str">
        <f>+VLOOKUP(AG212,encadenados!$B$2:$C$8,2,TRUE)</f>
        <v>objcinco</v>
      </c>
      <c r="AI212" s="27" t="str">
        <f t="shared" si="33"/>
        <v>3. Ges</v>
      </c>
      <c r="AJ212" s="66" t="str">
        <f>+VLOOKUP(AI212,encadenados!$B$41:$C$48,2,TRUE)</f>
        <v>dimtres</v>
      </c>
      <c r="AK212" s="67" t="s">
        <v>1363</v>
      </c>
    </row>
    <row r="213" spans="1:37" s="27" customFormat="1" ht="19.5" customHeight="1">
      <c r="A213" s="63" t="s">
        <v>86</v>
      </c>
      <c r="B213" s="63" t="s">
        <v>87</v>
      </c>
      <c r="C213" s="63" t="s">
        <v>366</v>
      </c>
      <c r="D213" s="63" t="s">
        <v>135</v>
      </c>
      <c r="E213" s="63" t="s">
        <v>210</v>
      </c>
      <c r="F213" s="63" t="s">
        <v>60</v>
      </c>
      <c r="G213" s="63" t="s">
        <v>1465</v>
      </c>
      <c r="H213" s="63">
        <f>IFERROR(VLOOKUP(G213,lista!$A$4:$B$33,2, FALSE)," ")</f>
        <v>4250</v>
      </c>
      <c r="I213" s="63" t="s">
        <v>1336</v>
      </c>
      <c r="J213" s="63" t="s">
        <v>1473</v>
      </c>
      <c r="K213" s="63" t="s">
        <v>1474</v>
      </c>
      <c r="L213" s="63" t="s">
        <v>1475</v>
      </c>
      <c r="M213" s="63" t="s">
        <v>159</v>
      </c>
      <c r="N213" s="63" t="s">
        <v>1476</v>
      </c>
      <c r="O213" s="63" t="s">
        <v>131</v>
      </c>
      <c r="P213" s="63" t="s">
        <v>1477</v>
      </c>
      <c r="Q213" s="64" t="s">
        <v>70</v>
      </c>
      <c r="R213" s="63" t="s">
        <v>1350</v>
      </c>
      <c r="S213" s="94">
        <f t="shared" si="30"/>
        <v>108889674</v>
      </c>
      <c r="T213" s="63">
        <f t="shared" si="31"/>
        <v>8</v>
      </c>
      <c r="U213" s="63">
        <v>1</v>
      </c>
      <c r="V213" s="63" t="s">
        <v>1478</v>
      </c>
      <c r="W213" s="65">
        <v>6100000</v>
      </c>
      <c r="X213" s="63">
        <v>2</v>
      </c>
      <c r="Y213" s="63" t="s">
        <v>1478</v>
      </c>
      <c r="Z213" s="65">
        <v>18300000</v>
      </c>
      <c r="AA213" s="63">
        <v>2</v>
      </c>
      <c r="AB213" s="63" t="s">
        <v>1479</v>
      </c>
      <c r="AC213" s="65">
        <v>32400000</v>
      </c>
      <c r="AD213" s="63">
        <v>3</v>
      </c>
      <c r="AE213" s="63" t="s">
        <v>1479</v>
      </c>
      <c r="AF213" s="65">
        <v>52089674</v>
      </c>
      <c r="AG213" s="27" t="str">
        <f t="shared" si="32"/>
        <v>5. For</v>
      </c>
      <c r="AH213" s="27" t="str">
        <f>+VLOOKUP(AG213,encadenados!$B$2:$C$8,2,TRUE)</f>
        <v>objcinco</v>
      </c>
      <c r="AI213" s="27" t="str">
        <f t="shared" si="33"/>
        <v>3. Ges</v>
      </c>
      <c r="AJ213" s="66" t="str">
        <f>+VLOOKUP(AI213,encadenados!$B$41:$C$48,2,TRUE)</f>
        <v>dimtres</v>
      </c>
      <c r="AK213" s="67" t="s">
        <v>1363</v>
      </c>
    </row>
    <row r="214" spans="1:37" s="27" customFormat="1" ht="19.5" customHeight="1">
      <c r="A214" s="68" t="s">
        <v>86</v>
      </c>
      <c r="B214" s="68" t="s">
        <v>87</v>
      </c>
      <c r="C214" s="68" t="s">
        <v>366</v>
      </c>
      <c r="D214" s="68" t="s">
        <v>135</v>
      </c>
      <c r="E214" s="68" t="s">
        <v>260</v>
      </c>
      <c r="F214" s="68" t="s">
        <v>1382</v>
      </c>
      <c r="G214" s="68" t="s">
        <v>1480</v>
      </c>
      <c r="H214" s="68">
        <f>IFERROR(VLOOKUP(G214,lista!$A$4:$B$33,2, FALSE)," ")</f>
        <v>4260</v>
      </c>
      <c r="I214" s="68" t="s">
        <v>288</v>
      </c>
      <c r="J214" s="68" t="s">
        <v>1481</v>
      </c>
      <c r="K214" s="68" t="s">
        <v>1482</v>
      </c>
      <c r="L214" s="68" t="s">
        <v>1483</v>
      </c>
      <c r="M214" s="68" t="s">
        <v>159</v>
      </c>
      <c r="N214" s="68" t="s">
        <v>1484</v>
      </c>
      <c r="O214" s="68" t="s">
        <v>68</v>
      </c>
      <c r="P214" s="68" t="s">
        <v>1485</v>
      </c>
      <c r="Q214" s="69" t="s">
        <v>269</v>
      </c>
      <c r="R214" s="68" t="s">
        <v>270</v>
      </c>
      <c r="S214" s="93">
        <f t="shared" si="30"/>
        <v>15040000000</v>
      </c>
      <c r="T214" s="30">
        <f t="shared" si="31"/>
        <v>1</v>
      </c>
      <c r="U214" s="30">
        <v>1</v>
      </c>
      <c r="V214" s="68" t="s">
        <v>1486</v>
      </c>
      <c r="W214" s="70">
        <v>2094052002</v>
      </c>
      <c r="X214" s="30">
        <v>1</v>
      </c>
      <c r="Y214" s="68" t="s">
        <v>1486</v>
      </c>
      <c r="Z214" s="70">
        <v>2164900002</v>
      </c>
      <c r="AA214" s="30">
        <v>1</v>
      </c>
      <c r="AB214" s="68" t="s">
        <v>1486</v>
      </c>
      <c r="AC214" s="70">
        <v>4188104004</v>
      </c>
      <c r="AD214" s="30">
        <v>1</v>
      </c>
      <c r="AE214" s="68" t="s">
        <v>1486</v>
      </c>
      <c r="AF214" s="70">
        <v>6592943992</v>
      </c>
      <c r="AG214" s="78" t="str">
        <f t="shared" si="32"/>
        <v>5. For</v>
      </c>
      <c r="AH214" s="27" t="str">
        <f>+VLOOKUP(AG214,encadenados!$B$2:$C$8,2,TRUE)</f>
        <v>objcinco</v>
      </c>
      <c r="AI214" s="78" t="str">
        <f t="shared" si="33"/>
        <v>3. Ges</v>
      </c>
      <c r="AJ214" s="66" t="str">
        <f>+VLOOKUP(AI214,encadenados!$B$41:$C$48,2,TRUE)</f>
        <v>dimtres</v>
      </c>
      <c r="AK214" s="79" t="s">
        <v>1363</v>
      </c>
    </row>
    <row r="215" spans="1:37" s="27" customFormat="1" ht="19.5" customHeight="1">
      <c r="A215" s="63" t="s">
        <v>86</v>
      </c>
      <c r="B215" s="63" t="s">
        <v>87</v>
      </c>
      <c r="C215" s="63" t="s">
        <v>366</v>
      </c>
      <c r="D215" s="63" t="s">
        <v>244</v>
      </c>
      <c r="E215" s="63" t="s">
        <v>245</v>
      </c>
      <c r="F215" s="63" t="s">
        <v>1364</v>
      </c>
      <c r="G215" s="63" t="s">
        <v>1487</v>
      </c>
      <c r="H215" s="63">
        <f>IFERROR(VLOOKUP(G215,lista!$A$4:$B$33,2, FALSE)," ")</f>
        <v>4270</v>
      </c>
      <c r="I215" s="63" t="s">
        <v>1354</v>
      </c>
      <c r="J215" s="63" t="s">
        <v>1488</v>
      </c>
      <c r="K215" s="63" t="s">
        <v>1489</v>
      </c>
      <c r="L215" s="63" t="s">
        <v>1490</v>
      </c>
      <c r="M215" s="63" t="s">
        <v>66</v>
      </c>
      <c r="N215" s="63" t="s">
        <v>1491</v>
      </c>
      <c r="O215" s="63" t="s">
        <v>97</v>
      </c>
      <c r="P215" s="63" t="s">
        <v>1492</v>
      </c>
      <c r="Q215" s="64" t="s">
        <v>411</v>
      </c>
      <c r="R215" s="63"/>
      <c r="S215" s="94">
        <f t="shared" si="30"/>
        <v>0</v>
      </c>
      <c r="T215" s="31">
        <f t="shared" si="31"/>
        <v>1</v>
      </c>
      <c r="U215" s="31">
        <v>0.25</v>
      </c>
      <c r="V215" s="63" t="s">
        <v>1493</v>
      </c>
      <c r="W215" s="65"/>
      <c r="X215" s="31">
        <v>0.25</v>
      </c>
      <c r="Y215" s="63" t="s">
        <v>1494</v>
      </c>
      <c r="Z215" s="65"/>
      <c r="AA215" s="31">
        <v>0.25</v>
      </c>
      <c r="AB215" s="63" t="s">
        <v>1494</v>
      </c>
      <c r="AC215" s="65"/>
      <c r="AD215" s="31">
        <v>0.25</v>
      </c>
      <c r="AE215" s="63" t="s">
        <v>1494</v>
      </c>
      <c r="AF215" s="65"/>
      <c r="AG215" s="27" t="str">
        <f t="shared" si="32"/>
        <v>5. For</v>
      </c>
      <c r="AH215" s="27" t="str">
        <f>+VLOOKUP(AG215,encadenados!$B$2:$C$8,2,TRUE)</f>
        <v>objcinco</v>
      </c>
      <c r="AI215" s="27" t="str">
        <f t="shared" si="33"/>
        <v>6. Ges</v>
      </c>
      <c r="AJ215" s="66" t="str">
        <f>+VLOOKUP(AI215,encadenados!$B$41:$C$48,2,TRUE)</f>
        <v>dimseis</v>
      </c>
      <c r="AK215" s="67" t="s">
        <v>1363</v>
      </c>
    </row>
    <row r="216" spans="1:37" s="27" customFormat="1" ht="19.5" customHeight="1">
      <c r="A216" s="68" t="s">
        <v>86</v>
      </c>
      <c r="B216" s="68" t="s">
        <v>1495</v>
      </c>
      <c r="C216" s="68" t="s">
        <v>57</v>
      </c>
      <c r="D216" s="68" t="s">
        <v>88</v>
      </c>
      <c r="E216" s="68" t="s">
        <v>1118</v>
      </c>
      <c r="F216" s="68" t="s">
        <v>60</v>
      </c>
      <c r="G216" s="68" t="s">
        <v>1496</v>
      </c>
      <c r="H216" s="68">
        <f>IFERROR(VLOOKUP(G216,lista!$A$4:$B$33,2, FALSE)," ")</f>
        <v>4300</v>
      </c>
      <c r="I216" s="68" t="s">
        <v>1497</v>
      </c>
      <c r="J216" s="68" t="s">
        <v>1498</v>
      </c>
      <c r="K216" s="68" t="s">
        <v>1499</v>
      </c>
      <c r="L216" s="68" t="s">
        <v>1500</v>
      </c>
      <c r="M216" s="68" t="s">
        <v>159</v>
      </c>
      <c r="N216" s="68" t="s">
        <v>1501</v>
      </c>
      <c r="O216" s="68" t="s">
        <v>216</v>
      </c>
      <c r="P216" s="68" t="s">
        <v>1502</v>
      </c>
      <c r="Q216" s="69"/>
      <c r="R216" s="68"/>
      <c r="S216" s="93">
        <f t="shared" si="30"/>
        <v>0</v>
      </c>
      <c r="T216" s="68">
        <f t="shared" si="31"/>
        <v>1</v>
      </c>
      <c r="U216" s="68">
        <v>1</v>
      </c>
      <c r="V216" s="68" t="s">
        <v>1501</v>
      </c>
      <c r="W216" s="70"/>
      <c r="X216" s="68"/>
      <c r="Y216" s="68"/>
      <c r="Z216" s="70"/>
      <c r="AA216" s="68"/>
      <c r="AB216" s="68"/>
      <c r="AC216" s="70"/>
      <c r="AD216" s="68"/>
      <c r="AE216" s="68"/>
      <c r="AF216" s="70"/>
      <c r="AG216" s="78" t="str">
        <f t="shared" si="32"/>
        <v>5. For</v>
      </c>
      <c r="AH216" s="27" t="str">
        <f>+VLOOKUP(AG216,encadenados!$B$2:$C$8,2,TRUE)</f>
        <v>objcinco</v>
      </c>
      <c r="AI216" s="78" t="str">
        <f t="shared" si="33"/>
        <v>2. Dir</v>
      </c>
      <c r="AJ216" s="66" t="str">
        <f>+VLOOKUP(AI216,encadenados!$B$41:$C$48,2,TRUE)</f>
        <v>dimdos</v>
      </c>
      <c r="AK216" s="79" t="s">
        <v>1503</v>
      </c>
    </row>
    <row r="217" spans="1:37" s="27" customFormat="1" ht="19.5" customHeight="1">
      <c r="A217" s="68" t="s">
        <v>86</v>
      </c>
      <c r="B217" s="68" t="s">
        <v>1495</v>
      </c>
      <c r="C217" s="68" t="s">
        <v>57</v>
      </c>
      <c r="D217" s="68" t="s">
        <v>88</v>
      </c>
      <c r="E217" s="68" t="s">
        <v>1118</v>
      </c>
      <c r="F217" s="68" t="s">
        <v>60</v>
      </c>
      <c r="G217" s="68" t="s">
        <v>1496</v>
      </c>
      <c r="H217" s="68">
        <f>IFERROR(VLOOKUP(G217,lista!$A$4:$B$33,2, FALSE)," ")</f>
        <v>4300</v>
      </c>
      <c r="I217" s="68" t="s">
        <v>1497</v>
      </c>
      <c r="J217" s="68" t="s">
        <v>1504</v>
      </c>
      <c r="K217" s="68" t="s">
        <v>1505</v>
      </c>
      <c r="L217" s="68" t="s">
        <v>1504</v>
      </c>
      <c r="M217" s="68" t="s">
        <v>159</v>
      </c>
      <c r="N217" s="68" t="s">
        <v>1506</v>
      </c>
      <c r="O217" s="68" t="s">
        <v>131</v>
      </c>
      <c r="P217" s="68" t="s">
        <v>1507</v>
      </c>
      <c r="Q217" s="69"/>
      <c r="R217" s="68"/>
      <c r="S217" s="93">
        <f t="shared" si="30"/>
        <v>0</v>
      </c>
      <c r="T217" s="68">
        <f t="shared" si="31"/>
        <v>12</v>
      </c>
      <c r="U217" s="68">
        <v>3</v>
      </c>
      <c r="V217" s="68" t="s">
        <v>1508</v>
      </c>
      <c r="W217" s="70"/>
      <c r="X217" s="68">
        <v>3</v>
      </c>
      <c r="Y217" s="68" t="s">
        <v>1508</v>
      </c>
      <c r="Z217" s="70"/>
      <c r="AA217" s="68">
        <v>3</v>
      </c>
      <c r="AB217" s="68" t="s">
        <v>1508</v>
      </c>
      <c r="AC217" s="70"/>
      <c r="AD217" s="68">
        <v>3</v>
      </c>
      <c r="AE217" s="68" t="s">
        <v>1508</v>
      </c>
      <c r="AF217" s="70"/>
      <c r="AG217" s="78" t="str">
        <f t="shared" si="32"/>
        <v>5. For</v>
      </c>
      <c r="AH217" s="27" t="str">
        <f>+VLOOKUP(AG217,encadenados!$B$2:$C$8,2,TRUE)</f>
        <v>objcinco</v>
      </c>
      <c r="AI217" s="78" t="str">
        <f t="shared" si="33"/>
        <v>2. Dir</v>
      </c>
      <c r="AJ217" s="66" t="str">
        <f>+VLOOKUP(AI217,encadenados!$B$41:$C$48,2,TRUE)</f>
        <v>dimdos</v>
      </c>
      <c r="AK217" s="79" t="s">
        <v>1503</v>
      </c>
    </row>
    <row r="218" spans="1:37" s="27" customFormat="1" ht="19.5" customHeight="1">
      <c r="A218" s="68" t="s">
        <v>86</v>
      </c>
      <c r="B218" s="68" t="s">
        <v>1495</v>
      </c>
      <c r="C218" s="68" t="s">
        <v>57</v>
      </c>
      <c r="D218" s="68" t="s">
        <v>88</v>
      </c>
      <c r="E218" s="68" t="s">
        <v>1118</v>
      </c>
      <c r="F218" s="68" t="s">
        <v>60</v>
      </c>
      <c r="G218" s="68" t="s">
        <v>1496</v>
      </c>
      <c r="H218" s="68">
        <f>IFERROR(VLOOKUP(G218,lista!$A$4:$B$33,2, FALSE)," ")</f>
        <v>4300</v>
      </c>
      <c r="I218" s="68" t="s">
        <v>1497</v>
      </c>
      <c r="J218" s="68" t="s">
        <v>1509</v>
      </c>
      <c r="K218" s="68" t="s">
        <v>1510</v>
      </c>
      <c r="L218" s="68" t="s">
        <v>1509</v>
      </c>
      <c r="M218" s="68" t="s">
        <v>159</v>
      </c>
      <c r="N218" s="68" t="s">
        <v>1511</v>
      </c>
      <c r="O218" s="68" t="s">
        <v>131</v>
      </c>
      <c r="P218" s="68" t="s">
        <v>1512</v>
      </c>
      <c r="Q218" s="69"/>
      <c r="R218" s="68"/>
      <c r="S218" s="93">
        <f t="shared" si="30"/>
        <v>0</v>
      </c>
      <c r="T218" s="68">
        <f t="shared" si="31"/>
        <v>4</v>
      </c>
      <c r="U218" s="68">
        <v>1</v>
      </c>
      <c r="V218" s="68" t="s">
        <v>1513</v>
      </c>
      <c r="W218" s="70"/>
      <c r="X218" s="68">
        <v>1</v>
      </c>
      <c r="Y218" s="68" t="s">
        <v>1514</v>
      </c>
      <c r="Z218" s="70"/>
      <c r="AA218" s="68">
        <v>1</v>
      </c>
      <c r="AB218" s="68" t="s">
        <v>1515</v>
      </c>
      <c r="AC218" s="70"/>
      <c r="AD218" s="68">
        <v>1</v>
      </c>
      <c r="AE218" s="68" t="s">
        <v>1516</v>
      </c>
      <c r="AF218" s="70"/>
      <c r="AG218" s="78" t="str">
        <f t="shared" si="32"/>
        <v>5. For</v>
      </c>
      <c r="AH218" s="27" t="str">
        <f>+VLOOKUP(AG218,encadenados!$B$2:$C$8,2,TRUE)</f>
        <v>objcinco</v>
      </c>
      <c r="AI218" s="78" t="str">
        <f t="shared" si="33"/>
        <v>2. Dir</v>
      </c>
      <c r="AJ218" s="66" t="str">
        <f>+VLOOKUP(AI218,encadenados!$B$41:$C$48,2,TRUE)</f>
        <v>dimdos</v>
      </c>
      <c r="AK218" s="79" t="s">
        <v>1503</v>
      </c>
    </row>
    <row r="219" spans="1:37" s="27" customFormat="1" ht="19.5" customHeight="1">
      <c r="A219" s="68" t="s">
        <v>86</v>
      </c>
      <c r="B219" s="68" t="s">
        <v>1495</v>
      </c>
      <c r="C219" s="68" t="s">
        <v>57</v>
      </c>
      <c r="D219" s="68" t="s">
        <v>88</v>
      </c>
      <c r="E219" s="68" t="s">
        <v>1118</v>
      </c>
      <c r="F219" s="68" t="s">
        <v>60</v>
      </c>
      <c r="G219" s="68" t="s">
        <v>1496</v>
      </c>
      <c r="H219" s="68">
        <f>IFERROR(VLOOKUP(G219,lista!$A$4:$B$33,2, FALSE)," ")</f>
        <v>4300</v>
      </c>
      <c r="I219" s="68" t="s">
        <v>1497</v>
      </c>
      <c r="J219" s="68" t="s">
        <v>1517</v>
      </c>
      <c r="K219" s="68" t="s">
        <v>1518</v>
      </c>
      <c r="L219" s="68" t="s">
        <v>1519</v>
      </c>
      <c r="M219" s="68" t="s">
        <v>159</v>
      </c>
      <c r="N219" s="68" t="s">
        <v>1520</v>
      </c>
      <c r="O219" s="68" t="s">
        <v>131</v>
      </c>
      <c r="P219" s="68" t="s">
        <v>1521</v>
      </c>
      <c r="Q219" s="69"/>
      <c r="R219" s="68"/>
      <c r="S219" s="93">
        <f t="shared" si="30"/>
        <v>0</v>
      </c>
      <c r="T219" s="68">
        <f t="shared" si="31"/>
        <v>12</v>
      </c>
      <c r="U219" s="68">
        <v>3</v>
      </c>
      <c r="V219" s="68" t="s">
        <v>1522</v>
      </c>
      <c r="W219" s="70"/>
      <c r="X219" s="68">
        <v>3</v>
      </c>
      <c r="Y219" s="68" t="s">
        <v>1522</v>
      </c>
      <c r="Z219" s="70"/>
      <c r="AA219" s="68">
        <v>3</v>
      </c>
      <c r="AB219" s="68" t="s">
        <v>1522</v>
      </c>
      <c r="AC219" s="70"/>
      <c r="AD219" s="68">
        <v>3</v>
      </c>
      <c r="AE219" s="68" t="s">
        <v>1522</v>
      </c>
      <c r="AF219" s="70"/>
      <c r="AG219" s="78" t="str">
        <f t="shared" si="32"/>
        <v>5. For</v>
      </c>
      <c r="AH219" s="27" t="str">
        <f>+VLOOKUP(AG219,encadenados!$B$2:$C$8,2,TRUE)</f>
        <v>objcinco</v>
      </c>
      <c r="AI219" s="78" t="str">
        <f t="shared" si="33"/>
        <v>2. Dir</v>
      </c>
      <c r="AJ219" s="66" t="str">
        <f>+VLOOKUP(AI219,encadenados!$B$41:$C$48,2,TRUE)</f>
        <v>dimdos</v>
      </c>
      <c r="AK219" s="79" t="s">
        <v>1503</v>
      </c>
    </row>
    <row r="220" spans="1:37" s="27" customFormat="1" ht="19.5" customHeight="1">
      <c r="A220" s="63" t="s">
        <v>86</v>
      </c>
      <c r="B220" s="63" t="s">
        <v>219</v>
      </c>
      <c r="C220" s="63" t="s">
        <v>57</v>
      </c>
      <c r="D220" s="63" t="s">
        <v>1523</v>
      </c>
      <c r="E220" s="63" t="s">
        <v>1524</v>
      </c>
      <c r="F220" s="63" t="s">
        <v>1364</v>
      </c>
      <c r="G220" s="63" t="s">
        <v>1525</v>
      </c>
      <c r="H220" s="63">
        <f>IFERROR(VLOOKUP(G220,lista!$A$4:$B$33,2, FALSE)," ")</f>
        <v>4400</v>
      </c>
      <c r="I220" s="63" t="s">
        <v>1526</v>
      </c>
      <c r="J220" s="63" t="s">
        <v>1527</v>
      </c>
      <c r="K220" s="63" t="s">
        <v>1528</v>
      </c>
      <c r="L220" s="63" t="s">
        <v>1529</v>
      </c>
      <c r="M220" s="63" t="s">
        <v>159</v>
      </c>
      <c r="N220" s="63" t="s">
        <v>1530</v>
      </c>
      <c r="O220" s="63" t="s">
        <v>131</v>
      </c>
      <c r="P220" s="63" t="s">
        <v>69</v>
      </c>
      <c r="Q220" s="64" t="s">
        <v>70</v>
      </c>
      <c r="R220" s="63" t="s">
        <v>1531</v>
      </c>
      <c r="S220" s="94">
        <f t="shared" si="30"/>
        <v>800000000</v>
      </c>
      <c r="T220" s="63">
        <f t="shared" si="31"/>
        <v>60</v>
      </c>
      <c r="U220" s="63">
        <v>15</v>
      </c>
      <c r="V220" s="63" t="s">
        <v>1532</v>
      </c>
      <c r="W220" s="65"/>
      <c r="X220" s="63">
        <v>15</v>
      </c>
      <c r="Y220" s="63" t="s">
        <v>1532</v>
      </c>
      <c r="Z220" s="65">
        <v>800000000</v>
      </c>
      <c r="AA220" s="63">
        <v>15</v>
      </c>
      <c r="AB220" s="63" t="s">
        <v>1532</v>
      </c>
      <c r="AC220" s="65"/>
      <c r="AD220" s="63">
        <v>15</v>
      </c>
      <c r="AE220" s="63" t="s">
        <v>1532</v>
      </c>
      <c r="AF220" s="65"/>
      <c r="AG220" s="27" t="str">
        <f t="shared" si="32"/>
        <v>5. For</v>
      </c>
      <c r="AH220" s="27" t="str">
        <f>+VLOOKUP(AG220,encadenados!$B$2:$C$8,2,TRUE)</f>
        <v>objcinco</v>
      </c>
      <c r="AI220" s="27" t="str">
        <f t="shared" si="33"/>
        <v>1. Tal</v>
      </c>
      <c r="AJ220" s="66" t="str">
        <f>+VLOOKUP(AI220,encadenados!$B$41:$C$48,2,TRUE)</f>
        <v>dimuno</v>
      </c>
      <c r="AK220" s="67" t="s">
        <v>1533</v>
      </c>
    </row>
    <row r="221" spans="1:37" s="27" customFormat="1" ht="19.5" customHeight="1">
      <c r="A221" s="63" t="s">
        <v>86</v>
      </c>
      <c r="B221" s="63" t="s">
        <v>219</v>
      </c>
      <c r="C221" s="63" t="s">
        <v>57</v>
      </c>
      <c r="D221" s="63" t="s">
        <v>1523</v>
      </c>
      <c r="E221" s="63" t="s">
        <v>1524</v>
      </c>
      <c r="F221" s="63" t="s">
        <v>1364</v>
      </c>
      <c r="G221" s="63" t="s">
        <v>1525</v>
      </c>
      <c r="H221" s="63">
        <f>IFERROR(VLOOKUP(G221,lista!$A$4:$B$33,2, FALSE)," ")</f>
        <v>4400</v>
      </c>
      <c r="I221" s="63" t="s">
        <v>1526</v>
      </c>
      <c r="J221" s="63" t="s">
        <v>1534</v>
      </c>
      <c r="K221" s="63" t="s">
        <v>1535</v>
      </c>
      <c r="L221" s="63" t="s">
        <v>1536</v>
      </c>
      <c r="M221" s="63" t="s">
        <v>159</v>
      </c>
      <c r="N221" s="63" t="s">
        <v>1537</v>
      </c>
      <c r="O221" s="63" t="s">
        <v>97</v>
      </c>
      <c r="P221" s="63" t="s">
        <v>1538</v>
      </c>
      <c r="Q221" s="64"/>
      <c r="R221" s="63"/>
      <c r="S221" s="94">
        <f t="shared" si="30"/>
        <v>0</v>
      </c>
      <c r="T221" s="31">
        <f t="shared" si="31"/>
        <v>0.95</v>
      </c>
      <c r="U221" s="63"/>
      <c r="V221" s="63"/>
      <c r="W221" s="65"/>
      <c r="X221" s="63"/>
      <c r="Y221" s="63"/>
      <c r="Z221" s="65"/>
      <c r="AA221" s="63"/>
      <c r="AB221" s="63"/>
      <c r="AC221" s="65"/>
      <c r="AD221" s="31">
        <v>0.95</v>
      </c>
      <c r="AE221" s="63" t="s">
        <v>1539</v>
      </c>
      <c r="AF221" s="65"/>
      <c r="AG221" s="27" t="str">
        <f t="shared" si="32"/>
        <v>5. For</v>
      </c>
      <c r="AH221" s="27" t="str">
        <f>+VLOOKUP(AG221,encadenados!$B$2:$C$8,2,TRUE)</f>
        <v>objcinco</v>
      </c>
      <c r="AI221" s="27" t="str">
        <f t="shared" si="33"/>
        <v>1. Tal</v>
      </c>
      <c r="AJ221" s="66" t="str">
        <f>+VLOOKUP(AI221,encadenados!$B$41:$C$48,2,TRUE)</f>
        <v>dimuno</v>
      </c>
      <c r="AK221" s="67" t="s">
        <v>1533</v>
      </c>
    </row>
    <row r="222" spans="1:37" s="27" customFormat="1" ht="19.5" customHeight="1">
      <c r="A222" s="63" t="s">
        <v>86</v>
      </c>
      <c r="B222" s="63" t="s">
        <v>219</v>
      </c>
      <c r="C222" s="63" t="s">
        <v>57</v>
      </c>
      <c r="D222" s="63" t="s">
        <v>1523</v>
      </c>
      <c r="E222" s="63" t="s">
        <v>1524</v>
      </c>
      <c r="F222" s="63" t="s">
        <v>1540</v>
      </c>
      <c r="G222" s="63" t="s">
        <v>1525</v>
      </c>
      <c r="H222" s="63">
        <f>IFERROR(VLOOKUP(G222,lista!$A$4:$B$33,2, FALSE)," ")</f>
        <v>4400</v>
      </c>
      <c r="I222" s="63" t="s">
        <v>1526</v>
      </c>
      <c r="J222" s="63" t="s">
        <v>1541</v>
      </c>
      <c r="K222" s="63" t="s">
        <v>1542</v>
      </c>
      <c r="L222" s="63" t="s">
        <v>1543</v>
      </c>
      <c r="M222" s="63" t="s">
        <v>159</v>
      </c>
      <c r="N222" s="63" t="s">
        <v>1544</v>
      </c>
      <c r="O222" s="63" t="s">
        <v>131</v>
      </c>
      <c r="P222" s="63" t="s">
        <v>1545</v>
      </c>
      <c r="Q222" s="64"/>
      <c r="R222" s="63"/>
      <c r="S222" s="94">
        <f t="shared" si="30"/>
        <v>0</v>
      </c>
      <c r="T222" s="63">
        <f t="shared" si="31"/>
        <v>1</v>
      </c>
      <c r="U222" s="63">
        <v>1</v>
      </c>
      <c r="V222" s="63" t="s">
        <v>1543</v>
      </c>
      <c r="W222" s="65"/>
      <c r="X222" s="63"/>
      <c r="Y222" s="63"/>
      <c r="Z222" s="65"/>
      <c r="AA222" s="63"/>
      <c r="AB222" s="63"/>
      <c r="AC222" s="65"/>
      <c r="AD222" s="63"/>
      <c r="AE222" s="63"/>
      <c r="AF222" s="65"/>
      <c r="AG222" s="27" t="str">
        <f t="shared" si="32"/>
        <v>5. For</v>
      </c>
      <c r="AH222" s="27" t="str">
        <f>+VLOOKUP(AG222,encadenados!$B$2:$C$8,2,TRUE)</f>
        <v>objcinco</v>
      </c>
      <c r="AI222" s="27" t="str">
        <f t="shared" si="33"/>
        <v>1. Tal</v>
      </c>
      <c r="AJ222" s="66" t="str">
        <f>+VLOOKUP(AI222,encadenados!$B$41:$C$48,2,TRUE)</f>
        <v>dimuno</v>
      </c>
      <c r="AK222" s="67" t="s">
        <v>1533</v>
      </c>
    </row>
    <row r="223" spans="1:37" s="27" customFormat="1" ht="19.5" customHeight="1">
      <c r="A223" s="63" t="s">
        <v>86</v>
      </c>
      <c r="B223" s="63" t="s">
        <v>219</v>
      </c>
      <c r="C223" s="63" t="s">
        <v>57</v>
      </c>
      <c r="D223" s="63" t="s">
        <v>1523</v>
      </c>
      <c r="E223" s="63" t="s">
        <v>1524</v>
      </c>
      <c r="F223" s="63" t="s">
        <v>1546</v>
      </c>
      <c r="G223" s="63" t="s">
        <v>1525</v>
      </c>
      <c r="H223" s="63">
        <f>IFERROR(VLOOKUP(G223,lista!$A$4:$B$33,2, FALSE)," ")</f>
        <v>4400</v>
      </c>
      <c r="I223" s="63" t="s">
        <v>1526</v>
      </c>
      <c r="J223" s="63" t="s">
        <v>1547</v>
      </c>
      <c r="K223" s="63" t="s">
        <v>1548</v>
      </c>
      <c r="L223" s="63" t="s">
        <v>1529</v>
      </c>
      <c r="M223" s="63" t="s">
        <v>159</v>
      </c>
      <c r="N223" s="63" t="s">
        <v>1530</v>
      </c>
      <c r="O223" s="63" t="s">
        <v>131</v>
      </c>
      <c r="P223" s="63" t="s">
        <v>69</v>
      </c>
      <c r="Q223" s="64" t="s">
        <v>70</v>
      </c>
      <c r="R223" s="63" t="s">
        <v>1549</v>
      </c>
      <c r="S223" s="94">
        <f t="shared" si="30"/>
        <v>330000000</v>
      </c>
      <c r="T223" s="63">
        <f t="shared" si="31"/>
        <v>140</v>
      </c>
      <c r="U223" s="63"/>
      <c r="V223" s="63"/>
      <c r="W223" s="65"/>
      <c r="X223" s="63"/>
      <c r="Y223" s="63"/>
      <c r="Z223" s="65"/>
      <c r="AA223" s="63">
        <v>70</v>
      </c>
      <c r="AB223" s="63" t="s">
        <v>1550</v>
      </c>
      <c r="AC223" s="65">
        <v>165000000</v>
      </c>
      <c r="AD223" s="63">
        <v>70</v>
      </c>
      <c r="AE223" s="63" t="s">
        <v>1550</v>
      </c>
      <c r="AF223" s="65">
        <v>165000000</v>
      </c>
      <c r="AG223" s="27" t="str">
        <f t="shared" si="32"/>
        <v>5. For</v>
      </c>
      <c r="AH223" s="27" t="str">
        <f>+VLOOKUP(AG223,encadenados!$B$2:$C$8,2,TRUE)</f>
        <v>objcinco</v>
      </c>
      <c r="AI223" s="27" t="str">
        <f t="shared" si="33"/>
        <v>1. Tal</v>
      </c>
      <c r="AJ223" s="66" t="str">
        <f>+VLOOKUP(AI223,encadenados!$B$41:$C$48,2,TRUE)</f>
        <v>dimuno</v>
      </c>
      <c r="AK223" s="67" t="s">
        <v>1533</v>
      </c>
    </row>
    <row r="224" spans="1:37" s="27" customFormat="1" ht="19.5" customHeight="1">
      <c r="A224" s="63" t="s">
        <v>86</v>
      </c>
      <c r="B224" s="63" t="s">
        <v>219</v>
      </c>
      <c r="C224" s="63" t="s">
        <v>57</v>
      </c>
      <c r="D224" s="63" t="s">
        <v>1523</v>
      </c>
      <c r="E224" s="63" t="s">
        <v>1524</v>
      </c>
      <c r="F224" s="63" t="s">
        <v>1364</v>
      </c>
      <c r="G224" s="63" t="s">
        <v>1525</v>
      </c>
      <c r="H224" s="63">
        <f>IFERROR(VLOOKUP(G224,lista!$A$4:$B$33,2, FALSE)," ")</f>
        <v>4400</v>
      </c>
      <c r="I224" s="63" t="s">
        <v>1526</v>
      </c>
      <c r="J224" s="63" t="s">
        <v>1551</v>
      </c>
      <c r="K224" s="63" t="s">
        <v>1552</v>
      </c>
      <c r="L224" s="63" t="s">
        <v>1553</v>
      </c>
      <c r="M224" s="63" t="s">
        <v>159</v>
      </c>
      <c r="N224" s="63" t="s">
        <v>1544</v>
      </c>
      <c r="O224" s="63" t="s">
        <v>131</v>
      </c>
      <c r="P224" s="63" t="s">
        <v>1545</v>
      </c>
      <c r="Q224" s="64"/>
      <c r="R224" s="63"/>
      <c r="S224" s="94">
        <f t="shared" si="30"/>
        <v>0</v>
      </c>
      <c r="T224" s="63">
        <f t="shared" si="31"/>
        <v>1</v>
      </c>
      <c r="U224" s="63">
        <v>1</v>
      </c>
      <c r="V224" s="63" t="s">
        <v>1554</v>
      </c>
      <c r="W224" s="65"/>
      <c r="X224" s="63"/>
      <c r="Y224" s="63"/>
      <c r="Z224" s="65"/>
      <c r="AA224" s="63"/>
      <c r="AB224" s="63"/>
      <c r="AC224" s="65"/>
      <c r="AD224" s="63"/>
      <c r="AE224" s="63"/>
      <c r="AF224" s="65"/>
      <c r="AG224" s="27" t="str">
        <f t="shared" si="32"/>
        <v>5. For</v>
      </c>
      <c r="AH224" s="27" t="str">
        <f>+VLOOKUP(AG224,encadenados!$B$2:$C$8,2,TRUE)</f>
        <v>objcinco</v>
      </c>
      <c r="AI224" s="27" t="str">
        <f t="shared" si="33"/>
        <v>1. Tal</v>
      </c>
      <c r="AJ224" s="66" t="str">
        <f>+VLOOKUP(AI224,encadenados!$B$41:$C$48,2,TRUE)</f>
        <v>dimuno</v>
      </c>
      <c r="AK224" s="67" t="s">
        <v>1533</v>
      </c>
    </row>
    <row r="225" spans="1:37" s="27" customFormat="1" ht="19.5" customHeight="1">
      <c r="A225" s="63" t="s">
        <v>86</v>
      </c>
      <c r="B225" s="63" t="s">
        <v>219</v>
      </c>
      <c r="C225" s="63" t="s">
        <v>57</v>
      </c>
      <c r="D225" s="63" t="s">
        <v>1523</v>
      </c>
      <c r="E225" s="63" t="s">
        <v>1524</v>
      </c>
      <c r="F225" s="63" t="s">
        <v>1555</v>
      </c>
      <c r="G225" s="63" t="s">
        <v>1525</v>
      </c>
      <c r="H225" s="63">
        <f>IFERROR(VLOOKUP(G225,lista!$A$4:$B$33,2, FALSE)," ")</f>
        <v>4400</v>
      </c>
      <c r="I225" s="63" t="s">
        <v>1526</v>
      </c>
      <c r="J225" s="63" t="s">
        <v>1556</v>
      </c>
      <c r="K225" s="63" t="s">
        <v>1557</v>
      </c>
      <c r="L225" s="63" t="s">
        <v>1558</v>
      </c>
      <c r="M225" s="63" t="s">
        <v>159</v>
      </c>
      <c r="N225" s="63" t="s">
        <v>1544</v>
      </c>
      <c r="O225" s="63" t="s">
        <v>131</v>
      </c>
      <c r="P225" s="63" t="s">
        <v>1545</v>
      </c>
      <c r="Q225" s="64"/>
      <c r="R225" s="63"/>
      <c r="S225" s="94">
        <f t="shared" si="30"/>
        <v>0</v>
      </c>
      <c r="T225" s="63">
        <f t="shared" si="31"/>
        <v>1</v>
      </c>
      <c r="U225" s="63">
        <v>1</v>
      </c>
      <c r="V225" s="63" t="s">
        <v>1559</v>
      </c>
      <c r="W225" s="65"/>
      <c r="X225" s="63"/>
      <c r="Y225" s="63"/>
      <c r="Z225" s="65"/>
      <c r="AA225" s="63"/>
      <c r="AB225" s="63"/>
      <c r="AC225" s="65"/>
      <c r="AD225" s="63"/>
      <c r="AE225" s="63"/>
      <c r="AF225" s="65"/>
      <c r="AG225" s="27" t="str">
        <f t="shared" si="32"/>
        <v>5. For</v>
      </c>
      <c r="AH225" s="27" t="str">
        <f>+VLOOKUP(AG225,encadenados!$B$2:$C$8,2,TRUE)</f>
        <v>objcinco</v>
      </c>
      <c r="AI225" s="27" t="str">
        <f t="shared" si="33"/>
        <v>1. Tal</v>
      </c>
      <c r="AJ225" s="66" t="str">
        <f>+VLOOKUP(AI225,encadenados!$B$41:$C$48,2,TRUE)</f>
        <v>dimuno</v>
      </c>
      <c r="AK225" s="67" t="s">
        <v>1533</v>
      </c>
    </row>
    <row r="226" spans="1:37" s="27" customFormat="1" ht="19.5" customHeight="1">
      <c r="A226" s="63" t="s">
        <v>86</v>
      </c>
      <c r="B226" s="63" t="s">
        <v>219</v>
      </c>
      <c r="C226" s="63" t="s">
        <v>57</v>
      </c>
      <c r="D226" s="63" t="s">
        <v>1523</v>
      </c>
      <c r="E226" s="63" t="s">
        <v>1560</v>
      </c>
      <c r="F226" s="63" t="s">
        <v>1561</v>
      </c>
      <c r="G226" s="63" t="s">
        <v>1525</v>
      </c>
      <c r="H226" s="63">
        <f>IFERROR(VLOOKUP(G226,lista!$A$4:$B$33,2, FALSE)," ")</f>
        <v>4400</v>
      </c>
      <c r="I226" s="63" t="s">
        <v>1526</v>
      </c>
      <c r="J226" s="63" t="s">
        <v>1562</v>
      </c>
      <c r="K226" s="63" t="s">
        <v>1563</v>
      </c>
      <c r="L226" s="63" t="s">
        <v>1544</v>
      </c>
      <c r="M226" s="63" t="s">
        <v>159</v>
      </c>
      <c r="N226" s="63" t="s">
        <v>1544</v>
      </c>
      <c r="O226" s="63" t="s">
        <v>131</v>
      </c>
      <c r="P226" s="63" t="s">
        <v>1545</v>
      </c>
      <c r="Q226" s="64"/>
      <c r="R226" s="63"/>
      <c r="S226" s="94">
        <f t="shared" si="30"/>
        <v>0</v>
      </c>
      <c r="T226" s="63">
        <f t="shared" si="31"/>
        <v>1</v>
      </c>
      <c r="U226" s="63">
        <v>1</v>
      </c>
      <c r="V226" s="63" t="s">
        <v>1564</v>
      </c>
      <c r="W226" s="65"/>
      <c r="X226" s="63"/>
      <c r="Y226" s="63"/>
      <c r="Z226" s="65"/>
      <c r="AA226" s="63"/>
      <c r="AB226" s="63"/>
      <c r="AC226" s="65"/>
      <c r="AD226" s="63"/>
      <c r="AE226" s="63"/>
      <c r="AF226" s="65"/>
      <c r="AG226" s="27" t="str">
        <f t="shared" si="32"/>
        <v>5. For</v>
      </c>
      <c r="AH226" s="27" t="str">
        <f>+VLOOKUP(AG226,encadenados!$B$2:$C$8,2,TRUE)</f>
        <v>objcinco</v>
      </c>
      <c r="AI226" s="27" t="str">
        <f t="shared" si="33"/>
        <v>1. Tal</v>
      </c>
      <c r="AJ226" s="66" t="str">
        <f>+VLOOKUP(AI226,encadenados!$B$41:$C$48,2,TRUE)</f>
        <v>dimuno</v>
      </c>
      <c r="AK226" s="67" t="s">
        <v>1533</v>
      </c>
    </row>
    <row r="227" spans="1:37" s="27" customFormat="1" ht="19.5" customHeight="1">
      <c r="A227" s="63" t="s">
        <v>86</v>
      </c>
      <c r="B227" s="63" t="s">
        <v>219</v>
      </c>
      <c r="C227" s="63" t="s">
        <v>57</v>
      </c>
      <c r="D227" s="63" t="s">
        <v>1523</v>
      </c>
      <c r="E227" s="63" t="s">
        <v>1560</v>
      </c>
      <c r="F227" s="63" t="s">
        <v>1565</v>
      </c>
      <c r="G227" s="63" t="s">
        <v>1525</v>
      </c>
      <c r="H227" s="63">
        <f>IFERROR(VLOOKUP(G227,lista!$A$4:$B$33,2, FALSE)," ")</f>
        <v>4400</v>
      </c>
      <c r="I227" s="63" t="s">
        <v>1526</v>
      </c>
      <c r="J227" s="63" t="s">
        <v>1566</v>
      </c>
      <c r="K227" s="63" t="s">
        <v>1567</v>
      </c>
      <c r="L227" s="63" t="s">
        <v>1568</v>
      </c>
      <c r="M227" s="63" t="s">
        <v>159</v>
      </c>
      <c r="N227" s="63" t="s">
        <v>1544</v>
      </c>
      <c r="O227" s="63" t="s">
        <v>131</v>
      </c>
      <c r="P227" s="63" t="s">
        <v>1545</v>
      </c>
      <c r="Q227" s="64"/>
      <c r="R227" s="63"/>
      <c r="S227" s="94">
        <f t="shared" si="30"/>
        <v>0</v>
      </c>
      <c r="T227" s="63">
        <f t="shared" si="31"/>
        <v>1</v>
      </c>
      <c r="U227" s="63">
        <v>1</v>
      </c>
      <c r="V227" s="63" t="s">
        <v>1569</v>
      </c>
      <c r="W227" s="65"/>
      <c r="X227" s="63"/>
      <c r="Y227" s="63"/>
      <c r="Z227" s="65"/>
      <c r="AA227" s="63"/>
      <c r="AB227" s="63"/>
      <c r="AC227" s="65"/>
      <c r="AD227" s="63"/>
      <c r="AE227" s="63"/>
      <c r="AF227" s="65"/>
      <c r="AG227" s="27" t="str">
        <f t="shared" si="32"/>
        <v>5. For</v>
      </c>
      <c r="AH227" s="27" t="str">
        <f>+VLOOKUP(AG227,encadenados!$B$2:$C$8,2,TRUE)</f>
        <v>objcinco</v>
      </c>
      <c r="AI227" s="27" t="str">
        <f t="shared" si="33"/>
        <v>1. Tal</v>
      </c>
      <c r="AJ227" s="66" t="str">
        <f>+VLOOKUP(AI227,encadenados!$B$41:$C$48,2,TRUE)</f>
        <v>dimuno</v>
      </c>
      <c r="AK227" s="67" t="s">
        <v>1533</v>
      </c>
    </row>
    <row r="228" spans="1:37" s="27" customFormat="1" ht="19.5" customHeight="1">
      <c r="A228" s="68" t="s">
        <v>86</v>
      </c>
      <c r="B228" s="68" t="s">
        <v>219</v>
      </c>
      <c r="C228" s="68" t="s">
        <v>366</v>
      </c>
      <c r="D228" s="68" t="s">
        <v>346</v>
      </c>
      <c r="E228" s="68" t="s">
        <v>347</v>
      </c>
      <c r="F228" s="68" t="s">
        <v>235</v>
      </c>
      <c r="G228" s="68" t="s">
        <v>1570</v>
      </c>
      <c r="H228" s="68">
        <f>IFERROR(VLOOKUP(G228,lista!$A$4:$B$33,2, FALSE)," ")</f>
        <v>4500</v>
      </c>
      <c r="I228" s="68" t="s">
        <v>1571</v>
      </c>
      <c r="J228" s="68" t="s">
        <v>1572</v>
      </c>
      <c r="K228" s="68" t="s">
        <v>1573</v>
      </c>
      <c r="L228" s="68" t="s">
        <v>1574</v>
      </c>
      <c r="M228" s="68" t="s">
        <v>524</v>
      </c>
      <c r="N228" s="68" t="s">
        <v>1575</v>
      </c>
      <c r="O228" s="68" t="s">
        <v>131</v>
      </c>
      <c r="P228" s="68" t="s">
        <v>1576</v>
      </c>
      <c r="Q228" s="69"/>
      <c r="R228" s="68"/>
      <c r="S228" s="93">
        <f t="shared" si="30"/>
        <v>0</v>
      </c>
      <c r="T228" s="68">
        <f t="shared" si="31"/>
        <v>2</v>
      </c>
      <c r="U228" s="68"/>
      <c r="V228" s="68"/>
      <c r="W228" s="70"/>
      <c r="X228" s="68">
        <v>1</v>
      </c>
      <c r="Y228" s="68" t="s">
        <v>1577</v>
      </c>
      <c r="Z228" s="70"/>
      <c r="AA228" s="68">
        <v>1</v>
      </c>
      <c r="AB228" s="68" t="s">
        <v>1577</v>
      </c>
      <c r="AC228" s="70"/>
      <c r="AD228" s="68"/>
      <c r="AE228" s="68"/>
      <c r="AF228" s="70"/>
      <c r="AG228" s="78" t="str">
        <f t="shared" si="32"/>
        <v>5. For</v>
      </c>
      <c r="AH228" s="27" t="str">
        <f>+VLOOKUP(AG228,encadenados!$B$2:$C$8,2,TRUE)</f>
        <v>objcinco</v>
      </c>
      <c r="AI228" s="78" t="str">
        <f t="shared" si="33"/>
        <v>7. Con</v>
      </c>
      <c r="AJ228" s="66" t="str">
        <f>+VLOOKUP(AI228,encadenados!$B$41:$C$48,2,TRUE)</f>
        <v>dimsiete</v>
      </c>
      <c r="AK228" s="79" t="s">
        <v>1578</v>
      </c>
    </row>
    <row r="229" spans="1:37" s="27" customFormat="1" ht="19.5" customHeight="1">
      <c r="A229" s="68" t="s">
        <v>86</v>
      </c>
      <c r="B229" s="68" t="s">
        <v>219</v>
      </c>
      <c r="C229" s="68" t="s">
        <v>366</v>
      </c>
      <c r="D229" s="68" t="s">
        <v>346</v>
      </c>
      <c r="E229" s="68" t="s">
        <v>347</v>
      </c>
      <c r="F229" s="68" t="s">
        <v>235</v>
      </c>
      <c r="G229" s="68" t="s">
        <v>1570</v>
      </c>
      <c r="H229" s="68">
        <f>IFERROR(VLOOKUP(G229,lista!$A$4:$B$33,2, FALSE)," ")</f>
        <v>4500</v>
      </c>
      <c r="I229" s="68" t="s">
        <v>1571</v>
      </c>
      <c r="J229" s="68" t="s">
        <v>1579</v>
      </c>
      <c r="K229" s="68" t="s">
        <v>1580</v>
      </c>
      <c r="L229" s="68" t="s">
        <v>1581</v>
      </c>
      <c r="M229" s="68" t="s">
        <v>524</v>
      </c>
      <c r="N229" s="68" t="s">
        <v>1582</v>
      </c>
      <c r="O229" s="68" t="s">
        <v>131</v>
      </c>
      <c r="P229" s="68" t="s">
        <v>1576</v>
      </c>
      <c r="Q229" s="69"/>
      <c r="R229" s="68"/>
      <c r="S229" s="93">
        <f t="shared" si="30"/>
        <v>0</v>
      </c>
      <c r="T229" s="68">
        <f t="shared" si="31"/>
        <v>20</v>
      </c>
      <c r="U229" s="68">
        <v>4</v>
      </c>
      <c r="V229" s="68" t="s">
        <v>1583</v>
      </c>
      <c r="W229" s="70"/>
      <c r="X229" s="68">
        <v>6</v>
      </c>
      <c r="Y229" s="68" t="s">
        <v>1583</v>
      </c>
      <c r="Z229" s="70"/>
      <c r="AA229" s="68">
        <v>6</v>
      </c>
      <c r="AB229" s="68" t="s">
        <v>1583</v>
      </c>
      <c r="AC229" s="70"/>
      <c r="AD229" s="68">
        <v>4</v>
      </c>
      <c r="AE229" s="68" t="s">
        <v>1583</v>
      </c>
      <c r="AF229" s="70"/>
      <c r="AG229" s="78" t="str">
        <f t="shared" si="32"/>
        <v>5. For</v>
      </c>
      <c r="AH229" s="27" t="str">
        <f>+VLOOKUP(AG229,encadenados!$B$2:$C$8,2,TRUE)</f>
        <v>objcinco</v>
      </c>
      <c r="AI229" s="78" t="str">
        <f t="shared" si="33"/>
        <v>7. Con</v>
      </c>
      <c r="AJ229" s="66" t="str">
        <f>+VLOOKUP(AI229,encadenados!$B$41:$C$48,2,TRUE)</f>
        <v>dimsiete</v>
      </c>
      <c r="AK229" s="79" t="s">
        <v>1578</v>
      </c>
    </row>
    <row r="230" spans="1:37" s="27" customFormat="1" ht="19.5" customHeight="1">
      <c r="A230" s="68" t="s">
        <v>86</v>
      </c>
      <c r="B230" s="68" t="s">
        <v>219</v>
      </c>
      <c r="C230" s="68" t="s">
        <v>366</v>
      </c>
      <c r="D230" s="68" t="s">
        <v>346</v>
      </c>
      <c r="E230" s="68" t="s">
        <v>347</v>
      </c>
      <c r="F230" s="68" t="s">
        <v>235</v>
      </c>
      <c r="G230" s="68" t="s">
        <v>1570</v>
      </c>
      <c r="H230" s="68">
        <f>IFERROR(VLOOKUP(G230,lista!$A$4:$B$33,2, FALSE)," ")</f>
        <v>4500</v>
      </c>
      <c r="I230" s="68" t="s">
        <v>1571</v>
      </c>
      <c r="J230" s="68" t="s">
        <v>1584</v>
      </c>
      <c r="K230" s="68" t="s">
        <v>1585</v>
      </c>
      <c r="L230" s="68" t="s">
        <v>1586</v>
      </c>
      <c r="M230" s="68" t="s">
        <v>524</v>
      </c>
      <c r="N230" s="68" t="s">
        <v>1587</v>
      </c>
      <c r="O230" s="68" t="s">
        <v>131</v>
      </c>
      <c r="P230" s="68" t="s">
        <v>1576</v>
      </c>
      <c r="Q230" s="69"/>
      <c r="R230" s="68"/>
      <c r="S230" s="93">
        <f t="shared" si="30"/>
        <v>0</v>
      </c>
      <c r="T230" s="68">
        <f t="shared" si="31"/>
        <v>2</v>
      </c>
      <c r="U230" s="68"/>
      <c r="V230" s="68"/>
      <c r="W230" s="70"/>
      <c r="X230" s="68">
        <v>1</v>
      </c>
      <c r="Y230" s="68" t="s">
        <v>1588</v>
      </c>
      <c r="Z230" s="70"/>
      <c r="AA230" s="68"/>
      <c r="AB230" s="68"/>
      <c r="AC230" s="70"/>
      <c r="AD230" s="68">
        <v>1</v>
      </c>
      <c r="AE230" s="68" t="s">
        <v>1589</v>
      </c>
      <c r="AF230" s="70"/>
      <c r="AG230" s="78" t="str">
        <f t="shared" si="32"/>
        <v>5. For</v>
      </c>
      <c r="AH230" s="27" t="str">
        <f>+VLOOKUP(AG230,encadenados!$B$2:$C$8,2,TRUE)</f>
        <v>objcinco</v>
      </c>
      <c r="AI230" s="78" t="str">
        <f t="shared" si="33"/>
        <v>7. Con</v>
      </c>
      <c r="AJ230" s="66" t="str">
        <f>+VLOOKUP(AI230,encadenados!$B$41:$C$48,2,TRUE)</f>
        <v>dimsiete</v>
      </c>
      <c r="AK230" s="79" t="s">
        <v>1578</v>
      </c>
    </row>
    <row r="231" spans="1:37" s="27" customFormat="1" ht="19.5" customHeight="1">
      <c r="A231" s="68" t="s">
        <v>86</v>
      </c>
      <c r="B231" s="68" t="s">
        <v>219</v>
      </c>
      <c r="C231" s="68" t="s">
        <v>366</v>
      </c>
      <c r="D231" s="68" t="s">
        <v>346</v>
      </c>
      <c r="E231" s="68" t="s">
        <v>347</v>
      </c>
      <c r="F231" s="68" t="s">
        <v>235</v>
      </c>
      <c r="G231" s="68" t="s">
        <v>1570</v>
      </c>
      <c r="H231" s="68">
        <f>IFERROR(VLOOKUP(G231,lista!$A$4:$B$33,2, FALSE)," ")</f>
        <v>4500</v>
      </c>
      <c r="I231" s="68" t="s">
        <v>1571</v>
      </c>
      <c r="J231" s="68" t="s">
        <v>1590</v>
      </c>
      <c r="K231" s="68" t="s">
        <v>1591</v>
      </c>
      <c r="L231" s="68" t="s">
        <v>1592</v>
      </c>
      <c r="M231" s="68" t="s">
        <v>524</v>
      </c>
      <c r="N231" s="68" t="s">
        <v>1593</v>
      </c>
      <c r="O231" s="68" t="s">
        <v>68</v>
      </c>
      <c r="P231" s="68" t="s">
        <v>1576</v>
      </c>
      <c r="Q231" s="69"/>
      <c r="R231" s="68"/>
      <c r="S231" s="93">
        <f t="shared" si="30"/>
        <v>0</v>
      </c>
      <c r="T231" s="30">
        <f t="shared" si="31"/>
        <v>1</v>
      </c>
      <c r="U231" s="30">
        <v>1</v>
      </c>
      <c r="V231" s="68" t="s">
        <v>1594</v>
      </c>
      <c r="W231" s="70"/>
      <c r="X231" s="30">
        <v>1</v>
      </c>
      <c r="Y231" s="68" t="s">
        <v>1594</v>
      </c>
      <c r="Z231" s="70"/>
      <c r="AA231" s="30">
        <v>1</v>
      </c>
      <c r="AB231" s="68" t="s">
        <v>1594</v>
      </c>
      <c r="AC231" s="70"/>
      <c r="AD231" s="30">
        <v>1</v>
      </c>
      <c r="AE231" s="68" t="s">
        <v>1594</v>
      </c>
      <c r="AF231" s="70"/>
      <c r="AG231" s="78" t="str">
        <f t="shared" si="32"/>
        <v>5. For</v>
      </c>
      <c r="AH231" s="27" t="str">
        <f>+VLOOKUP(AG231,encadenados!$B$2:$C$8,2,TRUE)</f>
        <v>objcinco</v>
      </c>
      <c r="AI231" s="78" t="str">
        <f t="shared" si="33"/>
        <v>7. Con</v>
      </c>
      <c r="AJ231" s="66" t="str">
        <f>+VLOOKUP(AI231,encadenados!$B$41:$C$48,2,TRUE)</f>
        <v>dimsiete</v>
      </c>
      <c r="AK231" s="79" t="s">
        <v>1578</v>
      </c>
    </row>
    <row r="232" spans="1:37" s="27" customFormat="1" ht="19.5" customHeight="1">
      <c r="A232" s="68" t="s">
        <v>86</v>
      </c>
      <c r="B232" s="68" t="s">
        <v>219</v>
      </c>
      <c r="C232" s="68" t="s">
        <v>366</v>
      </c>
      <c r="D232" s="68" t="s">
        <v>346</v>
      </c>
      <c r="E232" s="68" t="s">
        <v>347</v>
      </c>
      <c r="F232" s="68" t="s">
        <v>235</v>
      </c>
      <c r="G232" s="68" t="s">
        <v>1570</v>
      </c>
      <c r="H232" s="68">
        <f>IFERROR(VLOOKUP(G232,lista!$A$4:$B$33,2, FALSE)," ")</f>
        <v>4500</v>
      </c>
      <c r="I232" s="68" t="s">
        <v>1571</v>
      </c>
      <c r="J232" s="68" t="s">
        <v>1595</v>
      </c>
      <c r="K232" s="68" t="s">
        <v>1596</v>
      </c>
      <c r="L232" s="68" t="s">
        <v>1597</v>
      </c>
      <c r="M232" s="68" t="s">
        <v>524</v>
      </c>
      <c r="N232" s="68" t="s">
        <v>1598</v>
      </c>
      <c r="O232" s="68" t="s">
        <v>68</v>
      </c>
      <c r="P232" s="68" t="s">
        <v>1576</v>
      </c>
      <c r="Q232" s="69"/>
      <c r="R232" s="68"/>
      <c r="S232" s="93">
        <f t="shared" si="30"/>
        <v>0</v>
      </c>
      <c r="T232" s="30">
        <f t="shared" si="31"/>
        <v>1</v>
      </c>
      <c r="U232" s="30">
        <v>1</v>
      </c>
      <c r="V232" s="68" t="s">
        <v>1599</v>
      </c>
      <c r="W232" s="70"/>
      <c r="X232" s="30">
        <v>1</v>
      </c>
      <c r="Y232" s="68" t="s">
        <v>1599</v>
      </c>
      <c r="Z232" s="70"/>
      <c r="AA232" s="30">
        <v>1</v>
      </c>
      <c r="AB232" s="68" t="s">
        <v>1599</v>
      </c>
      <c r="AC232" s="70"/>
      <c r="AD232" s="30">
        <v>1</v>
      </c>
      <c r="AE232" s="68" t="s">
        <v>1599</v>
      </c>
      <c r="AF232" s="70"/>
      <c r="AG232" s="78" t="str">
        <f t="shared" si="32"/>
        <v>5. For</v>
      </c>
      <c r="AH232" s="27" t="str">
        <f>+VLOOKUP(AG232,encadenados!$B$2:$C$8,2,TRUE)</f>
        <v>objcinco</v>
      </c>
      <c r="AI232" s="78" t="str">
        <f t="shared" si="33"/>
        <v>7. Con</v>
      </c>
      <c r="AJ232" s="66" t="str">
        <f>+VLOOKUP(AI232,encadenados!$B$41:$C$48,2,TRUE)</f>
        <v>dimsiete</v>
      </c>
      <c r="AK232" s="79" t="s">
        <v>1578</v>
      </c>
    </row>
    <row r="233" spans="1:37" s="3" customFormat="1" ht="19.5" customHeight="1">
      <c r="S233" s="95"/>
    </row>
    <row r="234" spans="1:37" ht="19.5" customHeight="1">
      <c r="D234" s="80"/>
    </row>
    <row r="235" spans="1:37" ht="19.5" customHeight="1">
      <c r="A235" s="106" t="s">
        <v>1600</v>
      </c>
      <c r="B235" s="106"/>
      <c r="C235" s="106"/>
      <c r="D235" s="106"/>
    </row>
    <row r="236" spans="1:37" ht="42" customHeight="1">
      <c r="A236" s="82" t="s">
        <v>8</v>
      </c>
      <c r="B236" s="96" t="s">
        <v>1601</v>
      </c>
      <c r="C236" s="96"/>
      <c r="D236" s="96"/>
    </row>
    <row r="237" spans="1:37" ht="42" customHeight="1">
      <c r="A237" s="83" t="s">
        <v>1602</v>
      </c>
      <c r="B237" s="96" t="s">
        <v>1603</v>
      </c>
      <c r="C237" s="96"/>
      <c r="D237" s="96"/>
    </row>
    <row r="238" spans="1:37" ht="42" customHeight="1">
      <c r="A238" s="83" t="s">
        <v>1604</v>
      </c>
      <c r="B238" s="96" t="s">
        <v>1605</v>
      </c>
      <c r="C238" s="96"/>
      <c r="D238" s="96"/>
    </row>
    <row r="239" spans="1:37" ht="42" customHeight="1">
      <c r="A239" s="83" t="s">
        <v>12</v>
      </c>
      <c r="B239" s="100" t="s">
        <v>1606</v>
      </c>
      <c r="C239" s="101"/>
      <c r="D239" s="102"/>
    </row>
    <row r="240" spans="1:37" ht="42" customHeight="1">
      <c r="A240" s="83" t="s">
        <v>13</v>
      </c>
      <c r="B240" s="100" t="s">
        <v>1607</v>
      </c>
      <c r="C240" s="101"/>
      <c r="D240" s="102"/>
    </row>
    <row r="241" spans="1:4" ht="42" customHeight="1">
      <c r="A241" s="83" t="s">
        <v>14</v>
      </c>
      <c r="B241" s="100" t="s">
        <v>1608</v>
      </c>
      <c r="C241" s="101"/>
      <c r="D241" s="102"/>
    </row>
    <row r="242" spans="1:4" ht="42" customHeight="1">
      <c r="A242" s="83" t="s">
        <v>15</v>
      </c>
      <c r="B242" s="100" t="s">
        <v>1609</v>
      </c>
      <c r="C242" s="101"/>
      <c r="D242" s="102"/>
    </row>
    <row r="243" spans="1:4" ht="42" customHeight="1">
      <c r="A243" s="84" t="s">
        <v>16</v>
      </c>
      <c r="B243" s="96" t="s">
        <v>1610</v>
      </c>
      <c r="C243" s="96"/>
      <c r="D243" s="96"/>
    </row>
    <row r="244" spans="1:4" ht="42" customHeight="1">
      <c r="A244" s="85" t="s">
        <v>23</v>
      </c>
      <c r="B244" s="96" t="s">
        <v>1611</v>
      </c>
      <c r="C244" s="96"/>
      <c r="D244" s="96"/>
    </row>
    <row r="245" spans="1:4" ht="42" customHeight="1">
      <c r="A245" s="85" t="s">
        <v>24</v>
      </c>
      <c r="B245" s="96" t="s">
        <v>1612</v>
      </c>
      <c r="C245" s="96"/>
      <c r="D245" s="96"/>
    </row>
    <row r="246" spans="1:4" ht="42" customHeight="1">
      <c r="A246" s="85" t="s">
        <v>0</v>
      </c>
      <c r="B246" s="97" t="s">
        <v>1613</v>
      </c>
      <c r="C246" s="98"/>
      <c r="D246" s="99"/>
    </row>
    <row r="247" spans="1:4" ht="42" customHeight="1">
      <c r="A247" s="84" t="s">
        <v>17</v>
      </c>
      <c r="B247" s="96" t="s">
        <v>1614</v>
      </c>
      <c r="C247" s="96"/>
      <c r="D247" s="96"/>
    </row>
    <row r="248" spans="1:4" ht="42" customHeight="1">
      <c r="A248" s="84" t="s">
        <v>18</v>
      </c>
      <c r="B248" s="96" t="s">
        <v>1615</v>
      </c>
      <c r="C248" s="96"/>
      <c r="D248" s="96"/>
    </row>
    <row r="249" spans="1:4" ht="42" customHeight="1">
      <c r="A249" s="84" t="s">
        <v>19</v>
      </c>
      <c r="B249" s="96" t="s">
        <v>1616</v>
      </c>
      <c r="C249" s="96"/>
      <c r="D249" s="96"/>
    </row>
    <row r="250" spans="1:4" ht="42" customHeight="1">
      <c r="A250" s="85" t="s">
        <v>1617</v>
      </c>
      <c r="B250" s="96" t="s">
        <v>1618</v>
      </c>
      <c r="C250" s="96"/>
      <c r="D250" s="96"/>
    </row>
    <row r="251" spans="1:4" ht="42" customHeight="1">
      <c r="A251" s="85" t="s">
        <v>27</v>
      </c>
      <c r="B251" s="96" t="s">
        <v>1619</v>
      </c>
      <c r="C251" s="96"/>
      <c r="D251" s="96"/>
    </row>
    <row r="252" spans="1:4" ht="42" customHeight="1">
      <c r="A252" s="85" t="s">
        <v>28</v>
      </c>
      <c r="B252" s="96" t="s">
        <v>1620</v>
      </c>
      <c r="C252" s="96"/>
      <c r="D252" s="96"/>
    </row>
    <row r="253" spans="1:4" ht="42" customHeight="1">
      <c r="A253" s="85" t="s">
        <v>29</v>
      </c>
      <c r="B253" s="96" t="s">
        <v>1621</v>
      </c>
      <c r="C253" s="96"/>
      <c r="D253" s="96"/>
    </row>
    <row r="254" spans="1:4" ht="42" customHeight="1">
      <c r="A254" s="85" t="s">
        <v>1622</v>
      </c>
      <c r="B254" s="96" t="s">
        <v>1623</v>
      </c>
      <c r="C254" s="96"/>
      <c r="D254" s="96"/>
    </row>
    <row r="255" spans="1:4" ht="42" customHeight="1">
      <c r="A255" s="84" t="s">
        <v>20</v>
      </c>
      <c r="B255" s="96" t="s">
        <v>1624</v>
      </c>
      <c r="C255" s="96"/>
      <c r="D255" s="96"/>
    </row>
    <row r="256" spans="1:4" ht="42" customHeight="1">
      <c r="A256" s="85" t="s">
        <v>31</v>
      </c>
      <c r="B256" s="96" t="s">
        <v>1625</v>
      </c>
      <c r="C256" s="96"/>
      <c r="D256" s="96"/>
    </row>
    <row r="257" spans="1:4" ht="42" customHeight="1">
      <c r="A257" s="85" t="s">
        <v>1626</v>
      </c>
      <c r="B257" s="96" t="s">
        <v>1627</v>
      </c>
      <c r="C257" s="96"/>
      <c r="D257" s="96"/>
    </row>
    <row r="258" spans="1:4" ht="42" customHeight="1">
      <c r="A258" s="85" t="s">
        <v>1628</v>
      </c>
      <c r="B258" s="96" t="s">
        <v>1629</v>
      </c>
      <c r="C258" s="96"/>
      <c r="D258" s="96"/>
    </row>
    <row r="259" spans="1:4" ht="52.5" customHeight="1">
      <c r="A259" s="86" t="s">
        <v>21</v>
      </c>
      <c r="B259" s="96" t="s">
        <v>1630</v>
      </c>
      <c r="C259" s="96"/>
      <c r="D259" s="96"/>
    </row>
    <row r="260" spans="1:4" ht="42" customHeight="1">
      <c r="A260" s="85" t="s">
        <v>1631</v>
      </c>
      <c r="B260" s="96" t="s">
        <v>1632</v>
      </c>
      <c r="C260" s="96"/>
      <c r="D260" s="96"/>
    </row>
    <row r="261" spans="1:4" ht="42" customHeight="1">
      <c r="A261" s="85" t="s">
        <v>1633</v>
      </c>
      <c r="B261" s="96" t="s">
        <v>1634</v>
      </c>
      <c r="C261" s="96"/>
      <c r="D261" s="96"/>
    </row>
    <row r="262" spans="1:4" ht="42" customHeight="1">
      <c r="A262" s="85" t="s">
        <v>1635</v>
      </c>
      <c r="B262" s="96" t="s">
        <v>1636</v>
      </c>
      <c r="C262" s="96"/>
      <c r="D262" s="96"/>
    </row>
    <row r="263" spans="1:4" ht="42" customHeight="1">
      <c r="A263" s="85" t="s">
        <v>1637</v>
      </c>
      <c r="B263" s="96" t="s">
        <v>1638</v>
      </c>
      <c r="C263" s="96"/>
      <c r="D263" s="96"/>
    </row>
  </sheetData>
  <sheetProtection algorithmName="SHA-512" hashValue="XUDtaO9MzLcYB7RAd1w2yzt5HwPxjqLksMYQyHGKphW6m3ytlE0nwt1F9Iul/nKr4GT0NMCKX4uW8qX1sPM7IA==" saltValue="hwr6EXfy0B2n178KNEyq1w==" spinCount="100000" sheet="1" objects="1" scenarios="1" autoFilter="0"/>
  <mergeCells count="60">
    <mergeCell ref="Y2:AF2"/>
    <mergeCell ref="T7:AF7"/>
    <mergeCell ref="Q8:Q9"/>
    <mergeCell ref="A6:F6"/>
    <mergeCell ref="G6:AF6"/>
    <mergeCell ref="A7:A9"/>
    <mergeCell ref="B7:B9"/>
    <mergeCell ref="C7:C9"/>
    <mergeCell ref="D7:D9"/>
    <mergeCell ref="E7:E9"/>
    <mergeCell ref="F7:F9"/>
    <mergeCell ref="G7:I7"/>
    <mergeCell ref="J7:J9"/>
    <mergeCell ref="O8:O9"/>
    <mergeCell ref="P8:P9"/>
    <mergeCell ref="K7:K9"/>
    <mergeCell ref="L7:P7"/>
    <mergeCell ref="Q7:S7"/>
    <mergeCell ref="H8:H9"/>
    <mergeCell ref="I8:I9"/>
    <mergeCell ref="L8:L9"/>
    <mergeCell ref="M8:M9"/>
    <mergeCell ref="N8:N9"/>
    <mergeCell ref="B242:D242"/>
    <mergeCell ref="U8:W8"/>
    <mergeCell ref="X8:Z8"/>
    <mergeCell ref="AA8:AC8"/>
    <mergeCell ref="AD8:AF8"/>
    <mergeCell ref="A235:D235"/>
    <mergeCell ref="B236:D236"/>
    <mergeCell ref="R8:R9"/>
    <mergeCell ref="S8:S9"/>
    <mergeCell ref="T8:T9"/>
    <mergeCell ref="B237:D237"/>
    <mergeCell ref="B238:D238"/>
    <mergeCell ref="B239:D239"/>
    <mergeCell ref="B240:D240"/>
    <mergeCell ref="B241:D241"/>
    <mergeCell ref="G8:G9"/>
    <mergeCell ref="B254:D254"/>
    <mergeCell ref="B243:D243"/>
    <mergeCell ref="B244:D244"/>
    <mergeCell ref="B245:D245"/>
    <mergeCell ref="B246:D246"/>
    <mergeCell ref="B247:D247"/>
    <mergeCell ref="B248:D248"/>
    <mergeCell ref="B249:D249"/>
    <mergeCell ref="B250:D250"/>
    <mergeCell ref="B251:D251"/>
    <mergeCell ref="B252:D252"/>
    <mergeCell ref="B253:D253"/>
    <mergeCell ref="B261:D261"/>
    <mergeCell ref="B262:D262"/>
    <mergeCell ref="B263:D263"/>
    <mergeCell ref="B255:D255"/>
    <mergeCell ref="B256:D256"/>
    <mergeCell ref="B257:D257"/>
    <mergeCell ref="B258:D258"/>
    <mergeCell ref="B259:D259"/>
    <mergeCell ref="B260:D260"/>
  </mergeCells>
  <dataValidations xWindow="858" yWindow="501" count="17">
    <dataValidation allowBlank="1" showInputMessage="1" showErrorMessage="1" prompt="Esta celda es automática por la dependencia selecionada en la columna G." sqref="H8" xr:uid="{AB1BDE34-629F-47E6-8C0B-018A557C3848}"/>
    <dataValidation allowBlank="1" showInputMessage="1" showErrorMessage="1" promptTitle="Dependencia" prompt="Seleccionela dependencia a la cual corresponde El Plan que esta formulando" sqref="G8" xr:uid="{CAB4DD7C-5554-4B0B-B4F6-C218E1A2B0AF}"/>
    <dataValidation allowBlank="1" showInputMessage="1" showErrorMessage="1" prompt="Seleccione la Política del Modelo Integrado de Planeación y Gestión al cual corresponde el indicador o actividad. En caso que no corresponda seleccionar No Aplica (N/A)." sqref="E7" xr:uid="{F4230DAB-6683-4FED-BFFF-46AC77904393}"/>
    <dataValidation allowBlank="1" showInputMessage="1" showErrorMessage="1" prompt="Seleccione la acción estratégica del objetivo estratégico al cual se encuentra alineado la actividad a desarrollar en la vigencia" sqref="B7" xr:uid="{DD98DBF1-6A26-46B6-8A40-05D2AA324201}"/>
    <dataValidation allowBlank="1" showInputMessage="1" showErrorMessage="1" promptTitle="Código de actividad" prompt="El grupo de planeación establecerá en la consolidación el código correspondiente." sqref="K10:K17" xr:uid="{C5646C02-2702-4C8A-B39B-C46C600F923C}"/>
    <dataValidation allowBlank="1" showInputMessage="1" showErrorMessage="1" promptTitle="Código de la Dependencia" prompt="Se mostrará en la lista desplegable el código de la dependencia, una  vez haya sido seleccionada en la columna anterior." sqref="H10:H232" xr:uid="{17732FE9-75F7-46B2-8B1E-ABCEC7DB4F3F}"/>
    <dataValidation allowBlank="1" showInputMessage="1" showErrorMessage="1" promptTitle="Actividad" prompt="Describa la actividad de acuerdo con lo mencionado en las indicaciones de la parte de abajo" sqref="J10:J100 J102:J232" xr:uid="{4C011F05-854C-4D6E-973C-9B0A893B56C8}"/>
    <dataValidation allowBlank="1" showInputMessage="1" showErrorMessage="1" promptTitle="Indicador - acumulado o no" prompt="Registrar en este campo el nombre del indicador con el cual se va a medir la actividad formulada. (Indicar si el indicador es acumulativo o no)" sqref="L10:L100 L102:L232" xr:uid="{8F9F8E1A-F256-4625-9221-0B8D719273C1}"/>
    <dataValidation allowBlank="1" showInputMessage="1" showErrorMessage="1" promptTitle="Fórmula de cálculo" prompt="Escriba la fórmula de cálculo con la cual se va a medir el indicador de la actividad" sqref="N10:N100 N102:N232" xr:uid="{C7686CAA-07EB-4DD8-961E-EA5101AB6BC0}"/>
    <dataValidation allowBlank="1" showInputMessage="1" showErrorMessage="1" promptTitle="Fuente de información" prompt="En este campo, describa de dónde provienen los datos con los cuales se medirá el indicador (bases de datos, sistemas de información, registros físicos, etc.)" sqref="P10:P100 P102:P232" xr:uid="{2846EE76-20EC-410A-80AE-BFB974215A3E}"/>
    <dataValidation allowBlank="1" showInputMessage="1" showErrorMessage="1" promptTitle="Valor anual asignado" prompt="Es el cálculo de la suma de la programación de los recursos en los 4 trimestres del año en la actividad (valor automático)" sqref="S10:S232" xr:uid="{BE499D07-3F0C-4063-AF85-BA4250EE5B85}"/>
    <dataValidation allowBlank="1" showInputMessage="1" showErrorMessage="1" promptTitle="Meta física Anual" prompt="Es la suma (acumulada o no acumulada) de la meta física de los 4 trimestres. Es un valor automático. No colocar ningún signo. " sqref="T10:T232" xr:uid="{0D83B137-1873-48C8-B0AA-C24E12D2F8F0}"/>
    <dataValidation allowBlank="1" showInputMessage="1" showErrorMessage="1" promptTitle="Descripción de meta" prompt="Describir brevemente el entregable con el cual se evidencia el avance o cumplimiento de la meta programada en el trimestre" sqref="AE10:AE100 AB10:AB100 V10:V100 Y10:Y100 Y102:Y232 AE102:AE232 AB102:AB232 V102:V232" xr:uid="{F226E611-6178-4F01-8A30-41FA2DB70256}"/>
    <dataValidation type="decimal" operator="greaterThan" allowBlank="1" showInputMessage="1" showErrorMessage="1" promptTitle="Programación de recursos" prompt="Especificar la cantidad de recursos de inversión que se van a ejecutar en el trimestre para el cumplimiento de la meta. No colocar ningún simbolo, ni espacio, ni punto. Si es con decimal utilizar coma (,)" sqref="AF10:AF100 Z10:Z100 AC10:AC100 W10:W100 W102:W232 AF102:AF232 Z102:Z232 AC102:AC232" xr:uid="{7C3DB778-BF49-4EBD-902F-7242268C0F95}">
      <formula1>1</formula1>
    </dataValidation>
    <dataValidation type="decimal" operator="greaterThan" allowBlank="1" showInputMessage="1" showErrorMessage="1" promptTitle="Meta del trimestre" prompt="Escribir la meta del trimestre. No colocar ningún signo (leer explicación en el recuadro de la parte de abajo). Si no tiene ninguna meta dejar en blanco sin ningun signo, simbolo o caracter." sqref="AD10:AD100 X10:X100 U10:U100 AA10:AA100 AA102:AA232 AD102:AD232 X102:X232 U102:U232" xr:uid="{9ECA03AD-C271-4F26-9DEA-FE2A691428D2}">
      <formula1>0.01</formula1>
    </dataValidation>
    <dataValidation type="list" allowBlank="1" showInputMessage="1" showErrorMessage="1" promptTitle="Política MIPG" prompt="Seleccionar de la lista desplegable, la política que corresponda de acuerdo a la dimensión seleccionada en la columna anterior" sqref="E10:E232" xr:uid="{44B8F856-139E-4276-BBD0-220BC983DB55}">
      <formula1>INDIRECT(AJ10)</formula1>
    </dataValidation>
    <dataValidation type="list" allowBlank="1" showInputMessage="1" showErrorMessage="1" promptTitle="Temática Objetivo Estratégico" prompt="Seleccione de la lista desplegable, la temática por objetivo estratégico la cual está alineada la actividad propuesta. Se mostrará la lista de acuerdo al objetivo estrategico seleccionado" sqref="B10:B232" xr:uid="{0A705E07-1EF0-4E0F-8B3E-13168149C9A8}">
      <formula1>INDIRECT(AH10)</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858" yWindow="501" count="19">
        <x14:dataValidation type="list" allowBlank="1" showInputMessage="1" showErrorMessage="1" promptTitle="Tipo de Indicador" prompt="Seleccione el tipo de Indicador que corresponde" xr:uid="{E41954F0-3685-4C23-80BB-BA1830F6C293}">
          <x14:formula1>
            <xm:f>lista!$L$4:$L$6</xm:f>
          </x14:formula1>
          <xm:sqref>M10:M80 M102:M232</xm:sqref>
        </x14:dataValidation>
        <x14:dataValidation type="list" allowBlank="1" showInputMessage="1" showErrorMessage="1" promptTitle="Tipo de Indicador" prompt="Seleccione el tipo de Indicador que corresponde" xr:uid="{998EF132-5BC4-4070-BDEA-3504B9290EB8}">
          <x14:formula1>
            <xm:f>'C:\Users\Usuario\Downloads\[303420241128101513933.xlsx]lista'!#REF!</xm:f>
          </x14:formula1>
          <xm:sqref>M81:M100</xm:sqref>
        </x14:dataValidation>
        <x14:dataValidation type="list" allowBlank="1" showInputMessage="1" showErrorMessage="1" promptTitle="Dimensión Operativa del MIPG " prompt="Seleccione la Dimensión del Modelo Integrado de Planeación y Gestión al cual corresponde la actividad. En caso que no corresponda seleccionar No Aplica." xr:uid="{19CB74BF-B9CB-465E-A197-65CE869B62BD}">
          <x14:formula1>
            <xm:f>lista!$E$4:$E$10</xm:f>
          </x14:formula1>
          <xm:sqref>D10:D100 D102:D232</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36F1C8C9-7463-459B-93A5-5293AAB514F4}">
          <x14:formula1>
            <xm:f>lista!$I$4:$I$16</xm:f>
          </x14:formula1>
          <xm:sqref>F10:F100 F102:F232</xm:sqref>
        </x14:dataValidation>
        <x14:dataValidation type="list" allowBlank="1" showInputMessage="1" showErrorMessage="1" promptTitle="Dependencia que está formulando" prompt="Seleccione la dependencia a la cual corresponde El Plan que está formulando" xr:uid="{C0041C2A-3D24-4B87-9651-A9ACE4305D04}">
          <x14:formula1>
            <xm:f>lista!$A$4:$A$33</xm:f>
          </x14:formula1>
          <xm:sqref>G10:G100 G102:G232</xm:sqref>
        </x14:dataValidation>
        <x14:dataValidation type="list" allowBlank="1" showInputMessage="1" showErrorMessage="1" promptTitle="Objetivo Desarrollo Sostenible" prompt="Seleccione el ODS principal asociado a la actividad a desarrollar en la vigencia" xr:uid="{2D56CC63-072B-46C5-B7C2-9E24FBBE1995}">
          <x14:formula1>
            <xm:f>lista!$D$4:$D$20</xm:f>
          </x14:formula1>
          <xm:sqref>C10:C100 C102:C232</xm:sqref>
        </x14:dataValidation>
        <x14:dataValidation type="list" allowBlank="1" showInputMessage="1" showErrorMessage="1" promptTitle="Objetivo Estratégico" prompt="Seleccione el Objetivo Estratégico correspondiente." xr:uid="{06ECCA8A-7E17-46EE-9621-2BBDB28EF9DE}">
          <x14:formula1>
            <xm:f>encadenados!$A$2:$A$8</xm:f>
          </x14:formula1>
          <xm:sqref>A10:A100 A102:A232</xm:sqref>
        </x14:dataValidation>
        <x14:dataValidation type="list" allowBlank="1" showInputMessage="1" showErrorMessage="1" promptTitle="Unidad de medida" prompt="Seleccione la unidad de medida en la cual se va a presentar el resultado del indicador " xr:uid="{60216ECA-123B-46FD-8A24-5FE3CE7CA7D2}">
          <x14:formula1>
            <xm:f>lista!$M$4:$M$9</xm:f>
          </x14:formula1>
          <xm:sqref>O10:O100 O102:O232</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E8EF28FC-12F3-41FC-81B3-529B6B25D144}">
          <x14:formula1>
            <xm:f>lista!$C$4:$C$31</xm:f>
          </x14:formula1>
          <xm:sqref>I10:I100 I102:I232</xm:sqref>
        </x14:dataValidation>
        <x14:dataValidation type="list" allowBlank="1" showInputMessage="1" showErrorMessage="1" promptTitle="Rubro" prompt="Seleccionar de la lista desplegable el rubro presupuestal del proyecto de inversión con el cual se va a financiar la actividad. En caso de ser una actividad resultado de la gestión de la entidad, seleccionar No aplica " xr:uid="{D7877533-D71F-48CC-BDCB-A40914599E59}">
          <x14:formula1>
            <xm:f>'C:\Users\Usuario\Downloads\[Alcance Ajuste Plan de acción 2025.xlsx]lista'!#REF!</xm:f>
          </x14:formula1>
          <xm:sqref>Q101:R101</xm:sqref>
        </x14:dataValidation>
        <x14:dataValidation type="list" allowBlank="1" showInputMessage="1" showErrorMessage="1" promptTitle="Objetivo Estratégico" prompt="Seleccione el Objetivo Estratégico correspondiente." xr:uid="{30542B99-54FF-412D-84E9-01A866E7800C}">
          <x14:formula1>
            <xm:f>'C:\Users\Usuario\Downloads\[Alcance Ajuste Plan de acción 2025.xlsx]encadenados'!#REF!</xm:f>
          </x14:formula1>
          <xm:sqref>A101</xm:sqref>
        </x14:dataValidation>
        <x14:dataValidation type="list" allowBlank="1" showInputMessage="1" showErrorMessage="1" promptTitle="Objetivo Desarrollo Sostenible" prompt="Seleccione el ODS principal asociado a la actividad a desarrollar en la vigencia" xr:uid="{45316BF7-C11A-426C-972E-3EE478C558A1}">
          <x14:formula1>
            <xm:f>'C:\Users\Usuario\Downloads\[Alcance Ajuste Plan de acción 2025.xlsx]lista'!#REF!</xm:f>
          </x14:formula1>
          <xm:sqref>C101</xm:sqref>
        </x14:dataValidation>
        <x14:dataValidation type="list" allowBlank="1" showInputMessage="1" showErrorMessage="1" promptTitle="Tipo de Indicador" prompt="Seleccione el tipo de Indicador que corresponde" xr:uid="{2F6A083B-7F36-498C-8536-3E1B01992D97}">
          <x14:formula1>
            <xm:f>'C:\Users\Usuario\Downloads\[Alcance Ajuste Plan de acción 2025.xlsx]lista'!#REF!</xm:f>
          </x14:formula1>
          <xm:sqref>M101</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18017C7C-B898-45CE-BC0D-1B3085EEDBBE}">
          <x14:formula1>
            <xm:f>'C:\Users\Usuario\Downloads\[Alcance Ajuste Plan de acción 2025.xlsx]lista'!#REF!</xm:f>
          </x14:formula1>
          <xm:sqref>I101</xm:sqref>
        </x14:dataValidation>
        <x14:dataValidation type="list" allowBlank="1" showInputMessage="1" showErrorMessage="1" promptTitle="Dependencia que está formulando" prompt="Seleccione la dependencia a la cual corresponde El Plan que está formulando" xr:uid="{4A1A2A23-7534-42F6-81F9-DC9A4A950E2D}">
          <x14:formula1>
            <xm:f>'C:\Users\Usuario\Downloads\[Alcance Ajuste Plan de acción 2025.xlsx]lista'!#REF!</xm:f>
          </x14:formula1>
          <xm:sqref>G101</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926E3DEB-3B2D-4D7E-9A6B-48AC8566FFA7}">
          <x14:formula1>
            <xm:f>'C:\Users\Usuario\Downloads\[Alcance Ajuste Plan de acción 2025.xlsx]lista'!#REF!</xm:f>
          </x14:formula1>
          <xm:sqref>F101</xm:sqref>
        </x14:dataValidation>
        <x14:dataValidation type="list" allowBlank="1" showInputMessage="1" showErrorMessage="1" promptTitle="Dimensión Operativa del MIPG " prompt="Seleccione la Dimensión del Modelo Integrado de Planeación y Gestión al cual corresponde la actividad. En caso que no corresponda seleccionar No Aplica." xr:uid="{7EA41115-DF04-4816-B9C0-441E4D2316B0}">
          <x14:formula1>
            <xm:f>'C:\Users\Usuario\Downloads\[Alcance Ajuste Plan de acción 2025.xlsx]lista'!#REF!</xm:f>
          </x14:formula1>
          <xm:sqref>D101</xm:sqref>
        </x14:dataValidation>
        <x14:dataValidation type="list" allowBlank="1" showInputMessage="1" showErrorMessage="1" promptTitle="Rubro" prompt="Seleccionar de la lista desplegable el rubro presupuestal del proyecto de inversión con el cual se va a financiar la actividad. En caso de ser una actividad resultado de la gestión de la entidad, seleccionar No aplica " xr:uid="{80681155-AC32-4CBD-B3B7-01A59820A111}">
          <x14:formula1>
            <xm:f>lista!$J$4:$J$50</xm:f>
          </x14:formula1>
          <xm:sqref>Q10:Q100 Q102:Q232</xm:sqref>
        </x14:dataValidation>
        <x14:dataValidation type="list" allowBlank="1" showInputMessage="1" showErrorMessage="1" promptTitle="Código CCP" prompt="Seleccionar de la lista desplegable de acuerdo con el rubro seleccionado en la columna anterior. En funcionamiento no tomar CCP" xr:uid="{CE4F2E1D-FCBE-45CE-B9D8-06D71B8E7101}">
          <x14:formula1>
            <xm:f>lista!$K$4:$K$92</xm:f>
          </x14:formula1>
          <xm:sqref>R10:R100 R102:R232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2DB80-8BBD-49FD-8E78-52470BAB43D0}">
  <dimension ref="A1:D9"/>
  <sheetViews>
    <sheetView tabSelected="1" workbookViewId="0">
      <selection activeCell="C10" sqref="C10"/>
    </sheetView>
  </sheetViews>
  <sheetFormatPr defaultColWidth="11.42578125" defaultRowHeight="15"/>
  <cols>
    <col min="1" max="1" width="15.140625" style="87" bestFit="1" customWidth="1"/>
    <col min="2" max="2" width="66.85546875" style="87" customWidth="1"/>
    <col min="3" max="3" width="37.7109375" style="87" bestFit="1" customWidth="1"/>
    <col min="4" max="4" width="49.28515625" style="88" customWidth="1"/>
    <col min="5" max="16384" width="11.42578125" style="87"/>
  </cols>
  <sheetData>
    <row r="1" spans="1:4">
      <c r="A1" s="87" t="s">
        <v>1639</v>
      </c>
      <c r="B1" s="87" t="s">
        <v>1640</v>
      </c>
      <c r="C1" s="87" t="s">
        <v>1641</v>
      </c>
      <c r="D1" s="88" t="s">
        <v>1642</v>
      </c>
    </row>
    <row r="2" spans="1:4">
      <c r="A2" s="87" t="s">
        <v>1643</v>
      </c>
      <c r="B2" s="87" t="s">
        <v>1644</v>
      </c>
      <c r="C2" s="87" t="s">
        <v>1645</v>
      </c>
    </row>
    <row r="3" spans="1:4">
      <c r="A3" s="87" t="s">
        <v>1646</v>
      </c>
      <c r="B3" s="87" t="s">
        <v>1647</v>
      </c>
      <c r="C3" s="87" t="s">
        <v>694</v>
      </c>
      <c r="D3" s="88" t="s">
        <v>1648</v>
      </c>
    </row>
    <row r="4" spans="1:4">
      <c r="A4" s="87" t="s">
        <v>1646</v>
      </c>
      <c r="B4" s="87" t="s">
        <v>1649</v>
      </c>
      <c r="C4" s="87" t="s">
        <v>1650</v>
      </c>
      <c r="D4" s="88" t="s">
        <v>1651</v>
      </c>
    </row>
    <row r="5" spans="1:4" ht="30">
      <c r="A5" s="87" t="s">
        <v>1652</v>
      </c>
      <c r="B5" s="87" t="s">
        <v>1653</v>
      </c>
      <c r="C5" s="87" t="s">
        <v>367</v>
      </c>
      <c r="D5" s="88" t="s">
        <v>1654</v>
      </c>
    </row>
    <row r="6" spans="1:4" ht="45">
      <c r="A6" s="87" t="s">
        <v>1652</v>
      </c>
      <c r="B6" s="87" t="s">
        <v>1655</v>
      </c>
      <c r="C6" s="87" t="s">
        <v>567</v>
      </c>
      <c r="D6" s="88" t="s">
        <v>1656</v>
      </c>
    </row>
    <row r="7" spans="1:4" ht="30.75">
      <c r="A7" s="87" t="s">
        <v>1657</v>
      </c>
      <c r="B7" s="87" t="s">
        <v>1658</v>
      </c>
      <c r="C7" s="87" t="s">
        <v>1659</v>
      </c>
      <c r="D7" s="88" t="s">
        <v>1660</v>
      </c>
    </row>
    <row r="8" spans="1:4" ht="30.75">
      <c r="A8" s="87" t="s">
        <v>1661</v>
      </c>
      <c r="B8" s="87" t="s">
        <v>1662</v>
      </c>
      <c r="C8" s="87" t="s">
        <v>1659</v>
      </c>
      <c r="D8" s="88" t="s">
        <v>1660</v>
      </c>
    </row>
    <row r="9" spans="1:4" ht="30.75">
      <c r="A9" s="87" t="s">
        <v>1661</v>
      </c>
      <c r="B9" s="87" t="s">
        <v>1663</v>
      </c>
      <c r="C9" s="87" t="s">
        <v>1664</v>
      </c>
      <c r="D9" s="88" t="s">
        <v>1665</v>
      </c>
    </row>
  </sheetData>
  <sheetProtection algorithmName="SHA-512" hashValue="AodWm+hx1V6hdDBR7O0WuT3QeLPaeRTmLOuWVXDwj7wDTWwNKw48vslozshISNU6fKOz4UqFyevIaZBtYbVjtQ==" saltValue="3AbC6ogF94urUMB7ZUe1E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E2247-B965-40D0-97C4-DF0110D8E7B6}">
  <dimension ref="B1:AF32"/>
  <sheetViews>
    <sheetView topLeftCell="XFD1" workbookViewId="0">
      <selection sqref="A1:XFC1048576"/>
    </sheetView>
  </sheetViews>
  <sheetFormatPr defaultColWidth="15.5703125" defaultRowHeight="15"/>
  <cols>
    <col min="1" max="2" width="0" hidden="1" customWidth="1"/>
    <col min="3" max="3" width="61" hidden="1" customWidth="1"/>
    <col min="4" max="16383" width="0" hidden="1" customWidth="1"/>
    <col min="16384" max="16384" width="10" customWidth="1"/>
  </cols>
  <sheetData>
    <row r="1" spans="2:4">
      <c r="B1" t="s">
        <v>1666</v>
      </c>
      <c r="D1" t="s">
        <v>1667</v>
      </c>
    </row>
    <row r="2" spans="2:4">
      <c r="B2" s="32" t="s">
        <v>1668</v>
      </c>
    </row>
    <row r="3" spans="2:4">
      <c r="B3" s="33" t="s">
        <v>1042</v>
      </c>
    </row>
    <row r="4" spans="2:4">
      <c r="B4" s="33" t="s">
        <v>694</v>
      </c>
      <c r="D4" s="36" t="s">
        <v>725</v>
      </c>
    </row>
    <row r="5" spans="2:4">
      <c r="B5" s="33" t="s">
        <v>1230</v>
      </c>
      <c r="D5" s="36" t="s">
        <v>1154</v>
      </c>
    </row>
    <row r="6" spans="2:4">
      <c r="B6" s="33" t="s">
        <v>811</v>
      </c>
      <c r="D6" s="36"/>
    </row>
    <row r="7" spans="2:4">
      <c r="B7" s="33" t="s">
        <v>567</v>
      </c>
    </row>
    <row r="8" spans="2:4">
      <c r="B8" s="33" t="s">
        <v>1278</v>
      </c>
    </row>
    <row r="9" spans="2:4">
      <c r="B9" s="33" t="s">
        <v>137</v>
      </c>
    </row>
    <row r="10" spans="2:4">
      <c r="B10" s="33" t="s">
        <v>1465</v>
      </c>
    </row>
    <row r="11" spans="2:4">
      <c r="B11" s="33" t="s">
        <v>1373</v>
      </c>
    </row>
    <row r="12" spans="2:4">
      <c r="B12" s="33" t="s">
        <v>61</v>
      </c>
    </row>
    <row r="13" spans="2:4">
      <c r="B13" s="33" t="s">
        <v>91</v>
      </c>
    </row>
    <row r="14" spans="2:4">
      <c r="B14" s="33" t="s">
        <v>1487</v>
      </c>
    </row>
    <row r="15" spans="2:4">
      <c r="B15" s="33" t="s">
        <v>1353</v>
      </c>
    </row>
    <row r="16" spans="2:4">
      <c r="B16" s="33" t="s">
        <v>1406</v>
      </c>
    </row>
    <row r="17" spans="2:32">
      <c r="B17" s="33" t="s">
        <v>1480</v>
      </c>
    </row>
    <row r="18" spans="2:32">
      <c r="B18" s="33" t="s">
        <v>220</v>
      </c>
    </row>
    <row r="19" spans="2:32">
      <c r="B19" s="33" t="s">
        <v>302</v>
      </c>
    </row>
    <row r="20" spans="2:32">
      <c r="B20" s="33" t="s">
        <v>348</v>
      </c>
    </row>
    <row r="21" spans="2:32">
      <c r="B21" s="33" t="s">
        <v>1570</v>
      </c>
    </row>
    <row r="22" spans="2:32">
      <c r="B22" s="33" t="s">
        <v>504</v>
      </c>
    </row>
    <row r="23" spans="2:32">
      <c r="B23" s="33" t="s">
        <v>367</v>
      </c>
    </row>
    <row r="24" spans="2:32">
      <c r="B24" s="33" t="s">
        <v>262</v>
      </c>
    </row>
    <row r="25" spans="2:32">
      <c r="B25" s="33" t="s">
        <v>1335</v>
      </c>
    </row>
    <row r="26" spans="2:32">
      <c r="B26" s="33" t="s">
        <v>1525</v>
      </c>
    </row>
    <row r="27" spans="2:32">
      <c r="B27" s="33" t="s">
        <v>1496</v>
      </c>
    </row>
    <row r="28" spans="2:32">
      <c r="B28" s="33" t="s">
        <v>886</v>
      </c>
    </row>
    <row r="29" spans="2:32">
      <c r="B29" s="33" t="s">
        <v>1669</v>
      </c>
      <c r="S29" s="34"/>
      <c r="W29" s="35"/>
      <c r="Z29" s="35"/>
      <c r="AC29" s="35"/>
      <c r="AF29" s="35"/>
    </row>
    <row r="30" spans="2:32">
      <c r="B30" s="33" t="s">
        <v>1670</v>
      </c>
      <c r="S30" s="34"/>
      <c r="W30" s="35"/>
      <c r="Z30" s="35"/>
      <c r="AC30" s="35"/>
      <c r="AF30" s="35"/>
    </row>
    <row r="31" spans="2:32">
      <c r="S31" s="34"/>
      <c r="W31" s="35"/>
      <c r="Z31" s="35"/>
      <c r="AC31" s="35"/>
      <c r="AF31" s="35"/>
    </row>
    <row r="32" spans="2:32">
      <c r="S32" s="34"/>
      <c r="W32" s="35"/>
      <c r="Z32" s="35"/>
      <c r="AC32" s="35"/>
      <c r="AF32" s="35"/>
    </row>
  </sheetData>
  <sheetProtection algorithmName="SHA-512" hashValue="Wi6eznG2UyZet6Mf+Eyn5t2mCX5SXtH9NqhkOD6+VYGP+lP+Vf1C0L1IcYXEWFxt/TRo9DIA9izrR9BiCj7msQ==" saltValue="uvVvjV4cBfNzrXkm2yPgoA==" spinCount="100000" sheet="1" objects="1" scenarios="1"/>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4AAAA-6A41-4FDC-806D-B56642ABB4F0}">
  <dimension ref="A1:XFD156"/>
  <sheetViews>
    <sheetView workbookViewId="0"/>
  </sheetViews>
  <sheetFormatPr defaultColWidth="1.7109375" defaultRowHeight="9.75" customHeight="1"/>
  <cols>
    <col min="1" max="4" width="0" style="4" hidden="1" customWidth="1"/>
    <col min="5" max="6" width="0" style="19" hidden="1" customWidth="1"/>
    <col min="7" max="9" width="0" style="4" hidden="1" customWidth="1"/>
    <col min="10" max="10" width="0" style="5" hidden="1" customWidth="1"/>
    <col min="11" max="72" width="0" style="4" hidden="1" customWidth="1"/>
    <col min="73" max="16384" width="1.7109375" style="4"/>
  </cols>
  <sheetData>
    <row r="1" spans="1:13 16384:16384" ht="11.25">
      <c r="A1" s="4" t="s">
        <v>1671</v>
      </c>
      <c r="C1" s="4" t="s">
        <v>1672</v>
      </c>
      <c r="D1" s="4" t="s">
        <v>1673</v>
      </c>
      <c r="E1" s="4" t="s">
        <v>1673</v>
      </c>
      <c r="F1" s="4" t="s">
        <v>1672</v>
      </c>
      <c r="G1" s="4" t="s">
        <v>1674</v>
      </c>
      <c r="H1" s="4" t="s">
        <v>1674</v>
      </c>
      <c r="I1" s="4" t="s">
        <v>1673</v>
      </c>
      <c r="J1" s="5" t="s">
        <v>1675</v>
      </c>
      <c r="K1" s="5" t="s">
        <v>1675</v>
      </c>
      <c r="XFD1" s="4" t="s">
        <v>1676</v>
      </c>
    </row>
    <row r="2" spans="1:13 16384:16384" ht="11.25"/>
    <row r="3" spans="1:13 16384:16384" s="12" customFormat="1" ht="24">
      <c r="A3" s="6" t="s">
        <v>1677</v>
      </c>
      <c r="B3" s="6" t="s">
        <v>1678</v>
      </c>
      <c r="C3" s="6" t="s">
        <v>1679</v>
      </c>
      <c r="D3" s="6" t="s">
        <v>1680</v>
      </c>
      <c r="E3" s="7" t="s">
        <v>52</v>
      </c>
      <c r="F3" s="7" t="s">
        <v>53</v>
      </c>
      <c r="G3" s="8" t="s">
        <v>1681</v>
      </c>
      <c r="H3" s="8" t="s">
        <v>1682</v>
      </c>
      <c r="I3" s="9" t="s">
        <v>1683</v>
      </c>
      <c r="J3" s="10" t="s">
        <v>1684</v>
      </c>
      <c r="K3" s="10" t="s">
        <v>1685</v>
      </c>
      <c r="L3" s="11" t="s">
        <v>1686</v>
      </c>
      <c r="M3" s="11" t="s">
        <v>29</v>
      </c>
    </row>
    <row r="4" spans="1:13 16384:16384" ht="9.75" customHeight="1">
      <c r="A4" s="13" t="s">
        <v>1042</v>
      </c>
      <c r="B4" s="5">
        <v>2500</v>
      </c>
      <c r="C4" s="14" t="s">
        <v>1336</v>
      </c>
      <c r="D4" s="13" t="s">
        <v>1687</v>
      </c>
      <c r="E4" s="15" t="s">
        <v>1523</v>
      </c>
      <c r="F4" s="15" t="s">
        <v>1524</v>
      </c>
      <c r="G4" s="16" t="s">
        <v>1688</v>
      </c>
      <c r="H4" s="16" t="s">
        <v>711</v>
      </c>
      <c r="I4" s="16" t="s">
        <v>1382</v>
      </c>
      <c r="J4" s="26" t="s">
        <v>1689</v>
      </c>
      <c r="K4" s="26" t="s">
        <v>1690</v>
      </c>
      <c r="L4" s="4" t="s">
        <v>66</v>
      </c>
      <c r="M4" s="4" t="s">
        <v>97</v>
      </c>
    </row>
    <row r="5" spans="1:13 16384:16384" ht="9.75" customHeight="1">
      <c r="A5" s="13" t="s">
        <v>694</v>
      </c>
      <c r="B5" s="5">
        <v>2200</v>
      </c>
      <c r="C5" s="14" t="s">
        <v>280</v>
      </c>
      <c r="D5" s="13" t="s">
        <v>1691</v>
      </c>
      <c r="E5" s="15" t="s">
        <v>88</v>
      </c>
      <c r="F5" s="13" t="s">
        <v>1560</v>
      </c>
      <c r="G5" s="16" t="s">
        <v>1040</v>
      </c>
      <c r="H5" s="16" t="s">
        <v>689</v>
      </c>
      <c r="I5" s="16" t="s">
        <v>60</v>
      </c>
      <c r="J5" s="26" t="s">
        <v>1692</v>
      </c>
      <c r="K5" s="26" t="s">
        <v>1693</v>
      </c>
      <c r="L5" s="4" t="s">
        <v>524</v>
      </c>
      <c r="M5" s="4" t="s">
        <v>68</v>
      </c>
    </row>
    <row r="6" spans="1:13 16384:16384" ht="9.75" customHeight="1">
      <c r="A6" s="13" t="s">
        <v>1230</v>
      </c>
      <c r="B6" s="5">
        <v>3200</v>
      </c>
      <c r="C6" s="14" t="s">
        <v>1231</v>
      </c>
      <c r="D6" s="13" t="s">
        <v>57</v>
      </c>
      <c r="E6" s="15" t="s">
        <v>135</v>
      </c>
      <c r="F6" s="13" t="s">
        <v>89</v>
      </c>
      <c r="G6" s="16" t="s">
        <v>809</v>
      </c>
      <c r="H6" s="16" t="s">
        <v>566</v>
      </c>
      <c r="I6" s="16" t="s">
        <v>1561</v>
      </c>
      <c r="J6" s="26" t="s">
        <v>1694</v>
      </c>
      <c r="K6" s="26" t="s">
        <v>1695</v>
      </c>
      <c r="L6" s="4" t="s">
        <v>159</v>
      </c>
      <c r="M6" s="4" t="s">
        <v>184</v>
      </c>
    </row>
    <row r="7" spans="1:13 16384:16384" ht="9.75" customHeight="1">
      <c r="A7" s="13" t="s">
        <v>811</v>
      </c>
      <c r="B7" s="5">
        <v>2400</v>
      </c>
      <c r="C7" s="14" t="s">
        <v>273</v>
      </c>
      <c r="D7" s="13" t="s">
        <v>1696</v>
      </c>
      <c r="E7" s="15" t="s">
        <v>859</v>
      </c>
      <c r="F7" s="18" t="s">
        <v>1118</v>
      </c>
      <c r="G7" s="16" t="s">
        <v>55</v>
      </c>
      <c r="H7" s="16" t="s">
        <v>520</v>
      </c>
      <c r="I7" s="16" t="s">
        <v>1555</v>
      </c>
      <c r="J7" s="26" t="s">
        <v>1697</v>
      </c>
      <c r="K7" s="26" t="s">
        <v>1018</v>
      </c>
      <c r="M7" s="4" t="s">
        <v>1698</v>
      </c>
    </row>
    <row r="8" spans="1:13 16384:16384" ht="9.75" customHeight="1">
      <c r="A8" s="13" t="s">
        <v>725</v>
      </c>
      <c r="B8" s="5">
        <v>2300</v>
      </c>
      <c r="C8" s="14" t="s">
        <v>349</v>
      </c>
      <c r="D8" s="13" t="s">
        <v>1699</v>
      </c>
      <c r="E8" s="15" t="s">
        <v>58</v>
      </c>
      <c r="F8" s="15" t="s">
        <v>1700</v>
      </c>
      <c r="G8" s="16" t="s">
        <v>86</v>
      </c>
      <c r="H8" s="16" t="s">
        <v>584</v>
      </c>
      <c r="I8" s="16" t="s">
        <v>1565</v>
      </c>
      <c r="J8" s="26" t="s">
        <v>527</v>
      </c>
      <c r="K8" s="26" t="s">
        <v>884</v>
      </c>
      <c r="M8" s="4" t="s">
        <v>131</v>
      </c>
    </row>
    <row r="9" spans="1:13 16384:16384" ht="9.75" customHeight="1">
      <c r="A9" s="13" t="s">
        <v>567</v>
      </c>
      <c r="B9" s="5">
        <v>2100</v>
      </c>
      <c r="C9" s="14" t="s">
        <v>1043</v>
      </c>
      <c r="D9" s="13" t="s">
        <v>1701</v>
      </c>
      <c r="E9" s="15" t="s">
        <v>244</v>
      </c>
      <c r="F9" s="18" t="s">
        <v>210</v>
      </c>
      <c r="G9" s="16" t="s">
        <v>779</v>
      </c>
      <c r="H9" s="16" t="s">
        <v>673</v>
      </c>
      <c r="I9" s="14" t="s">
        <v>1364</v>
      </c>
      <c r="J9" s="26" t="s">
        <v>482</v>
      </c>
      <c r="K9" s="26" t="s">
        <v>871</v>
      </c>
      <c r="M9" s="4" t="s">
        <v>216</v>
      </c>
    </row>
    <row r="10" spans="1:13 16384:16384" ht="9.75" customHeight="1">
      <c r="A10" s="13" t="s">
        <v>1278</v>
      </c>
      <c r="B10" s="5">
        <v>3400</v>
      </c>
      <c r="C10" s="14" t="s">
        <v>221</v>
      </c>
      <c r="D10" s="13" t="s">
        <v>1702</v>
      </c>
      <c r="E10" s="15" t="s">
        <v>346</v>
      </c>
      <c r="F10" s="18" t="s">
        <v>260</v>
      </c>
      <c r="G10" s="13" t="s">
        <v>1228</v>
      </c>
      <c r="H10" s="16" t="s">
        <v>1703</v>
      </c>
      <c r="I10" s="14" t="s">
        <v>1546</v>
      </c>
      <c r="J10" s="26" t="s">
        <v>1704</v>
      </c>
      <c r="K10" s="26" t="s">
        <v>877</v>
      </c>
    </row>
    <row r="11" spans="1:13 16384:16384" ht="9.75" customHeight="1">
      <c r="A11" s="13" t="s">
        <v>1154</v>
      </c>
      <c r="B11" s="5">
        <v>3100</v>
      </c>
      <c r="C11" s="14" t="s">
        <v>1354</v>
      </c>
      <c r="D11" s="13" t="s">
        <v>1705</v>
      </c>
      <c r="E11" s="15" t="s">
        <v>90</v>
      </c>
      <c r="F11" s="18" t="s">
        <v>295</v>
      </c>
      <c r="G11" s="13"/>
      <c r="H11" s="16" t="s">
        <v>1706</v>
      </c>
      <c r="I11" s="14" t="s">
        <v>1540</v>
      </c>
      <c r="J11" s="26" t="s">
        <v>1707</v>
      </c>
      <c r="K11" s="26" t="s">
        <v>1708</v>
      </c>
    </row>
    <row r="12" spans="1:13 16384:16384" ht="9.75" customHeight="1">
      <c r="A12" s="13" t="s">
        <v>137</v>
      </c>
      <c r="B12" s="5">
        <v>1100</v>
      </c>
      <c r="C12" s="14" t="s">
        <v>92</v>
      </c>
      <c r="D12" s="13" t="s">
        <v>1709</v>
      </c>
      <c r="F12" s="18" t="s">
        <v>163</v>
      </c>
      <c r="G12" s="13"/>
      <c r="H12" s="16" t="s">
        <v>1710</v>
      </c>
      <c r="I12" s="14" t="s">
        <v>235</v>
      </c>
      <c r="J12" s="26" t="s">
        <v>687</v>
      </c>
      <c r="K12" s="26" t="s">
        <v>1711</v>
      </c>
    </row>
    <row r="13" spans="1:13 16384:16384" ht="9.75" customHeight="1">
      <c r="A13" s="13" t="s">
        <v>1465</v>
      </c>
      <c r="B13" s="5">
        <v>4250</v>
      </c>
      <c r="C13" s="14" t="s">
        <v>303</v>
      </c>
      <c r="D13" s="13" t="s">
        <v>1712</v>
      </c>
      <c r="F13" s="18" t="s">
        <v>136</v>
      </c>
      <c r="H13" s="16" t="s">
        <v>655</v>
      </c>
      <c r="I13" s="14" t="s">
        <v>261</v>
      </c>
      <c r="J13" s="26" t="s">
        <v>1123</v>
      </c>
      <c r="K13" s="26" t="s">
        <v>427</v>
      </c>
    </row>
    <row r="14" spans="1:13 16384:16384" ht="9.75" customHeight="1">
      <c r="A14" s="13" t="s">
        <v>1373</v>
      </c>
      <c r="B14" s="5">
        <v>4230</v>
      </c>
      <c r="C14" s="14" t="s">
        <v>505</v>
      </c>
      <c r="D14" s="13" t="s">
        <v>1713</v>
      </c>
      <c r="F14" s="13" t="s">
        <v>1714</v>
      </c>
      <c r="H14" s="16" t="s">
        <v>599</v>
      </c>
      <c r="I14" s="14" t="s">
        <v>1715</v>
      </c>
      <c r="J14" s="26" t="s">
        <v>489</v>
      </c>
      <c r="K14" s="26" t="s">
        <v>1716</v>
      </c>
    </row>
    <row r="15" spans="1:13 16384:16384" ht="9.75" customHeight="1">
      <c r="A15" s="13" t="s">
        <v>61</v>
      </c>
      <c r="B15" s="5">
        <v>1020</v>
      </c>
      <c r="C15" s="14" t="s">
        <v>62</v>
      </c>
      <c r="D15" s="13" t="s">
        <v>1717</v>
      </c>
      <c r="F15" s="18" t="s">
        <v>503</v>
      </c>
      <c r="H15" s="16" t="s">
        <v>644</v>
      </c>
      <c r="I15" s="14" t="s">
        <v>1718</v>
      </c>
      <c r="J15" s="26" t="s">
        <v>1272</v>
      </c>
      <c r="K15" s="26" t="s">
        <v>417</v>
      </c>
    </row>
    <row r="16" spans="1:13 16384:16384" ht="9.75" customHeight="1">
      <c r="A16" s="13" t="s">
        <v>91</v>
      </c>
      <c r="B16" s="5">
        <v>1030</v>
      </c>
      <c r="C16" s="14" t="s">
        <v>568</v>
      </c>
      <c r="D16" s="13" t="s">
        <v>1719</v>
      </c>
      <c r="F16" s="13" t="s">
        <v>187</v>
      </c>
      <c r="H16" s="16" t="s">
        <v>1720</v>
      </c>
      <c r="I16" s="14" t="s">
        <v>90</v>
      </c>
      <c r="J16" s="26" t="s">
        <v>1721</v>
      </c>
      <c r="K16" s="26" t="s">
        <v>375</v>
      </c>
    </row>
    <row r="17" spans="1:11" ht="9.75" customHeight="1">
      <c r="A17" s="15" t="s">
        <v>1487</v>
      </c>
      <c r="B17" s="5">
        <v>4270</v>
      </c>
      <c r="C17" s="14" t="s">
        <v>812</v>
      </c>
      <c r="D17" s="13" t="s">
        <v>1722</v>
      </c>
      <c r="F17" s="18" t="s">
        <v>860</v>
      </c>
      <c r="H17" s="16" t="s">
        <v>1723</v>
      </c>
      <c r="J17" s="26" t="s">
        <v>1724</v>
      </c>
      <c r="K17" s="26" t="s">
        <v>392</v>
      </c>
    </row>
    <row r="18" spans="1:11" ht="9.75" customHeight="1">
      <c r="A18" s="13" t="s">
        <v>1353</v>
      </c>
      <c r="B18" s="5">
        <v>4220</v>
      </c>
      <c r="C18" s="14" t="s">
        <v>246</v>
      </c>
      <c r="D18" s="13" t="s">
        <v>1725</v>
      </c>
      <c r="F18" s="18" t="s">
        <v>1372</v>
      </c>
      <c r="H18" s="16" t="s">
        <v>1726</v>
      </c>
      <c r="J18" s="26" t="s">
        <v>1727</v>
      </c>
      <c r="K18" s="26" t="s">
        <v>470</v>
      </c>
    </row>
    <row r="19" spans="1:11" ht="9.75" customHeight="1">
      <c r="A19" s="13" t="s">
        <v>1406</v>
      </c>
      <c r="B19" s="5">
        <v>4240</v>
      </c>
      <c r="C19" s="14" t="s">
        <v>1407</v>
      </c>
      <c r="D19" s="13" t="s">
        <v>366</v>
      </c>
      <c r="F19" s="18" t="s">
        <v>59</v>
      </c>
      <c r="H19" s="16" t="s">
        <v>1728</v>
      </c>
      <c r="J19" s="26" t="s">
        <v>474</v>
      </c>
      <c r="K19" s="26" t="s">
        <v>442</v>
      </c>
    </row>
    <row r="20" spans="1:11" ht="9.75" customHeight="1">
      <c r="A20" s="13" t="s">
        <v>1480</v>
      </c>
      <c r="B20" s="5">
        <v>4260</v>
      </c>
      <c r="C20" s="14" t="s">
        <v>288</v>
      </c>
      <c r="D20" s="13" t="s">
        <v>345</v>
      </c>
      <c r="F20" s="15" t="s">
        <v>1729</v>
      </c>
      <c r="H20" s="16" t="s">
        <v>631</v>
      </c>
      <c r="J20" s="26" t="s">
        <v>1730</v>
      </c>
      <c r="K20" s="26" t="s">
        <v>455</v>
      </c>
    </row>
    <row r="21" spans="1:11" ht="9.75" customHeight="1">
      <c r="A21" s="13" t="s">
        <v>220</v>
      </c>
      <c r="B21" s="5">
        <v>1200</v>
      </c>
      <c r="C21" s="14" t="s">
        <v>1526</v>
      </c>
      <c r="D21" s="13" t="s">
        <v>90</v>
      </c>
      <c r="F21" s="18" t="s">
        <v>245</v>
      </c>
      <c r="H21" s="16" t="s">
        <v>1731</v>
      </c>
      <c r="J21" s="26" t="s">
        <v>1732</v>
      </c>
      <c r="K21" s="26" t="s">
        <v>461</v>
      </c>
    </row>
    <row r="22" spans="1:11" ht="9.75" customHeight="1">
      <c r="A22" s="13" t="s">
        <v>302</v>
      </c>
      <c r="B22" s="5">
        <v>1400</v>
      </c>
      <c r="C22" s="20" t="s">
        <v>1374</v>
      </c>
      <c r="E22" s="4"/>
      <c r="F22" s="18" t="s">
        <v>347</v>
      </c>
      <c r="H22" s="16" t="s">
        <v>1733</v>
      </c>
      <c r="J22" s="26" t="s">
        <v>1734</v>
      </c>
      <c r="K22" s="26" t="s">
        <v>408</v>
      </c>
    </row>
    <row r="23" spans="1:11" ht="9.75" customHeight="1">
      <c r="A23" s="13" t="s">
        <v>348</v>
      </c>
      <c r="B23" s="5">
        <v>1500</v>
      </c>
      <c r="C23" s="20" t="s">
        <v>1497</v>
      </c>
      <c r="F23" s="18" t="s">
        <v>1735</v>
      </c>
      <c r="H23" s="16" t="s">
        <v>1736</v>
      </c>
      <c r="J23" s="26" t="s">
        <v>1737</v>
      </c>
      <c r="K23" s="26" t="s">
        <v>1738</v>
      </c>
    </row>
    <row r="24" spans="1:11" ht="9.75" customHeight="1">
      <c r="A24" s="13" t="s">
        <v>1570</v>
      </c>
      <c r="B24" s="5">
        <v>4500</v>
      </c>
      <c r="C24" s="20" t="s">
        <v>138</v>
      </c>
      <c r="H24" s="16" t="s">
        <v>1041</v>
      </c>
      <c r="J24" s="26" t="s">
        <v>1739</v>
      </c>
      <c r="K24" s="26" t="s">
        <v>1740</v>
      </c>
    </row>
    <row r="25" spans="1:11" ht="9.75" customHeight="1">
      <c r="A25" s="13" t="s">
        <v>504</v>
      </c>
      <c r="B25" s="5">
        <v>1700</v>
      </c>
      <c r="C25" s="20" t="s">
        <v>263</v>
      </c>
      <c r="H25" s="16" t="s">
        <v>1741</v>
      </c>
      <c r="J25" s="26" t="s">
        <v>1742</v>
      </c>
      <c r="K25" s="26" t="s">
        <v>678</v>
      </c>
    </row>
    <row r="26" spans="1:11" ht="9.75" customHeight="1">
      <c r="A26" s="13" t="s">
        <v>367</v>
      </c>
      <c r="B26" s="5">
        <v>1600</v>
      </c>
      <c r="C26" s="20" t="s">
        <v>1571</v>
      </c>
      <c r="H26" s="13" t="s">
        <v>1743</v>
      </c>
      <c r="J26" s="26" t="s">
        <v>1744</v>
      </c>
      <c r="K26" s="26" t="s">
        <v>604</v>
      </c>
    </row>
    <row r="27" spans="1:11" ht="9.75" customHeight="1">
      <c r="A27" s="13" t="s">
        <v>262</v>
      </c>
      <c r="B27" s="5">
        <v>1300</v>
      </c>
      <c r="C27" s="20" t="s">
        <v>1745</v>
      </c>
      <c r="H27" s="13" t="s">
        <v>1746</v>
      </c>
      <c r="J27" s="26" t="s">
        <v>531</v>
      </c>
      <c r="K27" s="26" t="s">
        <v>609</v>
      </c>
    </row>
    <row r="28" spans="1:11" ht="9.75" customHeight="1">
      <c r="A28" s="13" t="s">
        <v>1747</v>
      </c>
      <c r="B28" s="5">
        <v>4000</v>
      </c>
      <c r="C28" s="20" t="s">
        <v>188</v>
      </c>
      <c r="H28" s="13" t="s">
        <v>841</v>
      </c>
      <c r="J28" s="26" t="s">
        <v>1748</v>
      </c>
      <c r="K28" s="26" t="s">
        <v>659</v>
      </c>
    </row>
    <row r="29" spans="1:11" ht="9.75" customHeight="1">
      <c r="A29" s="13" t="s">
        <v>1749</v>
      </c>
      <c r="B29" s="5">
        <v>4200</v>
      </c>
      <c r="C29" s="20" t="s">
        <v>695</v>
      </c>
      <c r="H29" s="13" t="s">
        <v>850</v>
      </c>
      <c r="J29" s="26" t="s">
        <v>1750</v>
      </c>
      <c r="K29" s="26" t="s">
        <v>671</v>
      </c>
    </row>
    <row r="30" spans="1:11" ht="9.75" customHeight="1">
      <c r="A30" s="13" t="s">
        <v>1335</v>
      </c>
      <c r="B30" s="5">
        <v>4100</v>
      </c>
      <c r="C30" s="20" t="s">
        <v>236</v>
      </c>
      <c r="H30" s="13" t="s">
        <v>1751</v>
      </c>
      <c r="J30" s="26" t="s">
        <v>1752</v>
      </c>
      <c r="K30" s="26" t="s">
        <v>590</v>
      </c>
    </row>
    <row r="31" spans="1:11" ht="9.75" customHeight="1">
      <c r="A31" s="13" t="s">
        <v>1525</v>
      </c>
      <c r="B31" s="5">
        <v>4400</v>
      </c>
      <c r="C31" s="20" t="s">
        <v>368</v>
      </c>
      <c r="H31" s="13" t="s">
        <v>810</v>
      </c>
      <c r="J31" s="26" t="s">
        <v>1753</v>
      </c>
      <c r="K31" s="26" t="s">
        <v>648</v>
      </c>
    </row>
    <row r="32" spans="1:11" ht="9.75" customHeight="1">
      <c r="A32" s="13" t="s">
        <v>1496</v>
      </c>
      <c r="B32" s="5">
        <v>4300</v>
      </c>
      <c r="H32" s="13" t="s">
        <v>822</v>
      </c>
      <c r="J32" s="26" t="s">
        <v>1754</v>
      </c>
      <c r="K32" s="26" t="s">
        <v>597</v>
      </c>
    </row>
    <row r="33" spans="1:11" ht="9.75" customHeight="1">
      <c r="A33" s="13" t="s">
        <v>886</v>
      </c>
      <c r="B33" s="5">
        <v>2410</v>
      </c>
      <c r="H33" s="13" t="s">
        <v>1755</v>
      </c>
      <c r="J33" s="26" t="s">
        <v>1141</v>
      </c>
      <c r="K33" s="26" t="s">
        <v>616</v>
      </c>
    </row>
    <row r="34" spans="1:11" ht="9.75" customHeight="1">
      <c r="H34" s="13" t="s">
        <v>1756</v>
      </c>
      <c r="J34" s="26" t="s">
        <v>1757</v>
      </c>
      <c r="K34" s="26" t="s">
        <v>665</v>
      </c>
    </row>
    <row r="35" spans="1:11" ht="9.75" customHeight="1">
      <c r="H35" s="13" t="s">
        <v>1758</v>
      </c>
      <c r="J35" s="26" t="s">
        <v>1759</v>
      </c>
      <c r="K35" s="26" t="s">
        <v>629</v>
      </c>
    </row>
    <row r="36" spans="1:11" ht="9.75" customHeight="1">
      <c r="H36" s="13" t="s">
        <v>858</v>
      </c>
      <c r="J36" s="26" t="s">
        <v>1017</v>
      </c>
      <c r="K36" s="26" t="s">
        <v>582</v>
      </c>
    </row>
    <row r="37" spans="1:11" ht="9.75" customHeight="1">
      <c r="H37" s="13" t="s">
        <v>56</v>
      </c>
      <c r="J37" s="26" t="s">
        <v>374</v>
      </c>
      <c r="K37" s="26" t="s">
        <v>575</v>
      </c>
    </row>
    <row r="38" spans="1:11" ht="9.75" customHeight="1">
      <c r="H38" s="13" t="s">
        <v>1003</v>
      </c>
      <c r="J38" s="26" t="s">
        <v>574</v>
      </c>
      <c r="K38" s="26" t="s">
        <v>653</v>
      </c>
    </row>
    <row r="39" spans="1:11" ht="9.75" customHeight="1">
      <c r="H39" s="13" t="s">
        <v>87</v>
      </c>
      <c r="J39" s="26" t="s">
        <v>870</v>
      </c>
      <c r="K39" s="26" t="s">
        <v>622</v>
      </c>
    </row>
    <row r="40" spans="1:11" ht="9.75" customHeight="1">
      <c r="H40" s="13" t="s">
        <v>301</v>
      </c>
      <c r="J40" s="26" t="s">
        <v>818</v>
      </c>
      <c r="K40" s="26" t="s">
        <v>540</v>
      </c>
    </row>
    <row r="41" spans="1:11" ht="9.75" customHeight="1">
      <c r="H41" s="13" t="s">
        <v>219</v>
      </c>
      <c r="J41" s="26" t="s">
        <v>701</v>
      </c>
      <c r="K41" s="26" t="s">
        <v>564</v>
      </c>
    </row>
    <row r="42" spans="1:11" ht="9.75" customHeight="1">
      <c r="H42" s="13" t="s">
        <v>1495</v>
      </c>
      <c r="J42" s="26" t="s">
        <v>539</v>
      </c>
      <c r="K42" s="26" t="s">
        <v>545</v>
      </c>
    </row>
    <row r="43" spans="1:11" ht="9.75" customHeight="1">
      <c r="H43" s="13" t="s">
        <v>788</v>
      </c>
      <c r="J43" s="26" t="s">
        <v>309</v>
      </c>
      <c r="K43" s="26" t="s">
        <v>556</v>
      </c>
    </row>
    <row r="44" spans="1:11" ht="9.75" customHeight="1">
      <c r="H44" s="13" t="s">
        <v>1760</v>
      </c>
      <c r="J44" s="26" t="s">
        <v>1049</v>
      </c>
      <c r="K44" s="26" t="s">
        <v>551</v>
      </c>
    </row>
    <row r="45" spans="1:11" ht="9.75" customHeight="1">
      <c r="H45" s="13" t="s">
        <v>1761</v>
      </c>
      <c r="J45" s="26" t="s">
        <v>1160</v>
      </c>
      <c r="K45" s="26" t="s">
        <v>828</v>
      </c>
    </row>
    <row r="46" spans="1:11" ht="9.75" customHeight="1">
      <c r="H46" s="13" t="s">
        <v>780</v>
      </c>
      <c r="J46" s="26" t="s">
        <v>731</v>
      </c>
      <c r="K46" s="26" t="s">
        <v>847</v>
      </c>
    </row>
    <row r="47" spans="1:11" ht="9.75" customHeight="1">
      <c r="H47" s="15" t="s">
        <v>1229</v>
      </c>
      <c r="J47" s="26" t="s">
        <v>762</v>
      </c>
      <c r="K47" s="26" t="s">
        <v>836</v>
      </c>
    </row>
    <row r="48" spans="1:11" ht="9.75" customHeight="1">
      <c r="H48" s="13" t="s">
        <v>1762</v>
      </c>
      <c r="J48" s="26" t="s">
        <v>70</v>
      </c>
      <c r="K48" s="26" t="s">
        <v>865</v>
      </c>
    </row>
    <row r="49" spans="8:11" ht="9.75" customHeight="1">
      <c r="H49" s="13" t="s">
        <v>1763</v>
      </c>
      <c r="J49" s="26" t="s">
        <v>99</v>
      </c>
      <c r="K49" s="26" t="s">
        <v>856</v>
      </c>
    </row>
    <row r="50" spans="8:11" ht="9.75" customHeight="1">
      <c r="H50" s="13" t="s">
        <v>1764</v>
      </c>
      <c r="J50" s="26" t="s">
        <v>269</v>
      </c>
      <c r="K50" s="26" t="s">
        <v>819</v>
      </c>
    </row>
    <row r="51" spans="8:11" ht="9.75" customHeight="1">
      <c r="H51" s="13" t="s">
        <v>1765</v>
      </c>
      <c r="J51" s="26"/>
      <c r="K51" s="26" t="s">
        <v>717</v>
      </c>
    </row>
    <row r="52" spans="8:11" ht="9.75" customHeight="1">
      <c r="H52" s="13" t="s">
        <v>1277</v>
      </c>
      <c r="K52" s="26" t="s">
        <v>702</v>
      </c>
    </row>
    <row r="53" spans="8:11" ht="9.75" customHeight="1">
      <c r="H53" s="13"/>
      <c r="K53" s="26" t="s">
        <v>723</v>
      </c>
    </row>
    <row r="54" spans="8:11" ht="9.75" customHeight="1">
      <c r="H54" s="13"/>
      <c r="K54" s="26" t="s">
        <v>1766</v>
      </c>
    </row>
    <row r="55" spans="8:11" ht="9.75" customHeight="1">
      <c r="H55" s="13"/>
      <c r="K55" s="26" t="s">
        <v>1767</v>
      </c>
    </row>
    <row r="56" spans="8:11" ht="9.75" customHeight="1">
      <c r="K56" s="26" t="s">
        <v>317</v>
      </c>
    </row>
    <row r="57" spans="8:11" ht="9.75" customHeight="1">
      <c r="K57" s="26" t="s">
        <v>326</v>
      </c>
    </row>
    <row r="58" spans="8:11" ht="9.75" customHeight="1">
      <c r="K58" s="26" t="s">
        <v>310</v>
      </c>
    </row>
    <row r="59" spans="8:11" ht="9.75" customHeight="1">
      <c r="K59" s="26" t="s">
        <v>1070</v>
      </c>
    </row>
    <row r="60" spans="8:11" ht="9.75" customHeight="1">
      <c r="K60" s="26" t="s">
        <v>1149</v>
      </c>
    </row>
    <row r="61" spans="8:11" ht="9.75" customHeight="1">
      <c r="K61" s="26" t="s">
        <v>1056</v>
      </c>
    </row>
    <row r="62" spans="8:11" ht="9.75" customHeight="1">
      <c r="K62" s="26" t="s">
        <v>1086</v>
      </c>
    </row>
    <row r="63" spans="8:11" ht="9.75" customHeight="1">
      <c r="K63" s="26" t="s">
        <v>1099</v>
      </c>
    </row>
    <row r="64" spans="8:11" ht="9.75" customHeight="1">
      <c r="K64" s="26" t="s">
        <v>1050</v>
      </c>
    </row>
    <row r="65" spans="11:11" ht="9.75" customHeight="1">
      <c r="K65" s="26" t="s">
        <v>1186</v>
      </c>
    </row>
    <row r="66" spans="11:11" ht="9.75" customHeight="1">
      <c r="K66" s="26" t="s">
        <v>1331</v>
      </c>
    </row>
    <row r="67" spans="11:11" ht="9.75" customHeight="1">
      <c r="K67" s="26" t="s">
        <v>1161</v>
      </c>
    </row>
    <row r="68" spans="11:11" ht="9.75" customHeight="1">
      <c r="K68" s="26" t="s">
        <v>1237</v>
      </c>
    </row>
    <row r="69" spans="11:11" ht="9.75" customHeight="1">
      <c r="K69" s="26" t="s">
        <v>732</v>
      </c>
    </row>
    <row r="70" spans="11:11" ht="9.75" customHeight="1">
      <c r="K70" s="26" t="s">
        <v>750</v>
      </c>
    </row>
    <row r="71" spans="11:11" ht="9.75" customHeight="1">
      <c r="K71" s="26" t="s">
        <v>799</v>
      </c>
    </row>
    <row r="72" spans="11:11" ht="9.75" customHeight="1">
      <c r="K72" s="26" t="s">
        <v>1768</v>
      </c>
    </row>
    <row r="73" spans="11:11" ht="9.75" customHeight="1">
      <c r="K73" s="26" t="s">
        <v>1769</v>
      </c>
    </row>
    <row r="74" spans="11:11" ht="9.75" customHeight="1">
      <c r="K74" s="26" t="s">
        <v>804</v>
      </c>
    </row>
    <row r="75" spans="11:11" ht="9.75" customHeight="1">
      <c r="K75" s="26" t="s">
        <v>1770</v>
      </c>
    </row>
    <row r="76" spans="11:11" ht="9.75" customHeight="1">
      <c r="K76" s="26" t="s">
        <v>786</v>
      </c>
    </row>
    <row r="77" spans="11:11" ht="9.75" customHeight="1">
      <c r="K77" s="26" t="s">
        <v>763</v>
      </c>
    </row>
    <row r="78" spans="11:11" ht="9.75" customHeight="1">
      <c r="K78" s="26" t="s">
        <v>1341</v>
      </c>
    </row>
    <row r="79" spans="11:11" ht="9.75" customHeight="1">
      <c r="K79" s="26" t="s">
        <v>1454</v>
      </c>
    </row>
    <row r="80" spans="11:11" ht="9.75" customHeight="1">
      <c r="K80" s="26" t="s">
        <v>1412</v>
      </c>
    </row>
    <row r="81" spans="11:11" ht="9.75" customHeight="1">
      <c r="K81" s="26" t="s">
        <v>1549</v>
      </c>
    </row>
    <row r="82" spans="11:11" ht="9.75" customHeight="1">
      <c r="K82" s="26" t="s">
        <v>1531</v>
      </c>
    </row>
    <row r="83" spans="11:11" ht="9.75" customHeight="1">
      <c r="K83" s="26" t="s">
        <v>71</v>
      </c>
    </row>
    <row r="84" spans="11:11" ht="9.75" customHeight="1">
      <c r="K84" s="26" t="s">
        <v>1771</v>
      </c>
    </row>
    <row r="85" spans="11:11" ht="9.75" customHeight="1">
      <c r="K85" s="26" t="s">
        <v>1350</v>
      </c>
    </row>
    <row r="86" spans="11:11" ht="9.75" customHeight="1">
      <c r="K86" s="26" t="s">
        <v>511</v>
      </c>
    </row>
    <row r="87" spans="11:11" ht="9.75" customHeight="1">
      <c r="K87" s="26" t="s">
        <v>1380</v>
      </c>
    </row>
    <row r="88" spans="11:11" ht="9.75" customHeight="1">
      <c r="K88" s="26" t="s">
        <v>100</v>
      </c>
    </row>
    <row r="89" spans="11:11" ht="9.75" customHeight="1">
      <c r="K89" s="26" t="s">
        <v>242</v>
      </c>
    </row>
    <row r="90" spans="11:11" ht="9.75" customHeight="1">
      <c r="K90" s="26" t="s">
        <v>252</v>
      </c>
    </row>
    <row r="91" spans="11:11" ht="9.75" customHeight="1">
      <c r="K91" s="26" t="s">
        <v>270</v>
      </c>
    </row>
    <row r="92" spans="11:11" ht="9.75" customHeight="1">
      <c r="K92" s="26" t="s">
        <v>299</v>
      </c>
    </row>
    <row r="93" spans="11:11" ht="9.75" customHeight="1">
      <c r="K93" s="17"/>
    </row>
    <row r="94" spans="11:11" ht="9.75" customHeight="1">
      <c r="K94" s="17"/>
    </row>
    <row r="95" spans="11:11" ht="9.75" customHeight="1">
      <c r="K95" s="17"/>
    </row>
    <row r="96" spans="11:11" ht="9.75" customHeight="1">
      <c r="K96" s="17"/>
    </row>
    <row r="97" spans="11:11" ht="9.75" customHeight="1">
      <c r="K97" s="17"/>
    </row>
    <row r="98" spans="11:11" ht="9.75" customHeight="1">
      <c r="K98" s="17"/>
    </row>
    <row r="99" spans="11:11" ht="9.75" customHeight="1">
      <c r="K99" s="17"/>
    </row>
    <row r="100" spans="11:11" ht="9.75" customHeight="1">
      <c r="K100" s="17"/>
    </row>
    <row r="101" spans="11:11" ht="9.75" customHeight="1">
      <c r="K101" s="17"/>
    </row>
    <row r="102" spans="11:11" ht="9.75" customHeight="1">
      <c r="K102" s="17"/>
    </row>
    <row r="103" spans="11:11" ht="9.75" customHeight="1">
      <c r="K103" s="17"/>
    </row>
    <row r="104" spans="11:11" ht="9.75" customHeight="1">
      <c r="K104" s="17"/>
    </row>
    <row r="105" spans="11:11" ht="9.75" customHeight="1">
      <c r="K105" s="17"/>
    </row>
    <row r="106" spans="11:11" ht="9.75" customHeight="1">
      <c r="K106" s="17"/>
    </row>
    <row r="107" spans="11:11" ht="9.75" customHeight="1">
      <c r="K107" s="17"/>
    </row>
    <row r="108" spans="11:11" ht="9.75" customHeight="1">
      <c r="K108" s="17"/>
    </row>
    <row r="109" spans="11:11" ht="9.75" customHeight="1">
      <c r="K109" s="17"/>
    </row>
    <row r="110" spans="11:11" ht="9.75" customHeight="1">
      <c r="K110" s="17"/>
    </row>
    <row r="111" spans="11:11" ht="9.75" customHeight="1">
      <c r="K111" s="17"/>
    </row>
    <row r="112" spans="11:11" ht="9.75" customHeight="1">
      <c r="K112" s="17"/>
    </row>
    <row r="113" spans="11:11" ht="9.75" customHeight="1">
      <c r="K113" s="17"/>
    </row>
    <row r="114" spans="11:11" ht="9.75" customHeight="1">
      <c r="K114" s="17"/>
    </row>
    <row r="115" spans="11:11" ht="9.75" customHeight="1">
      <c r="K115" s="17"/>
    </row>
    <row r="116" spans="11:11" ht="9.75" customHeight="1">
      <c r="K116" s="17"/>
    </row>
    <row r="117" spans="11:11" ht="9.75" customHeight="1">
      <c r="K117" s="17"/>
    </row>
    <row r="118" spans="11:11" ht="9.75" customHeight="1">
      <c r="K118" s="17"/>
    </row>
    <row r="119" spans="11:11" ht="9.75" customHeight="1">
      <c r="K119" s="17"/>
    </row>
    <row r="120" spans="11:11" ht="9.75" customHeight="1">
      <c r="K120" s="17"/>
    </row>
    <row r="121" spans="11:11" ht="9.75" customHeight="1">
      <c r="K121" s="17"/>
    </row>
    <row r="122" spans="11:11" ht="9.75" customHeight="1">
      <c r="K122" s="17"/>
    </row>
    <row r="123" spans="11:11" ht="9.75" customHeight="1">
      <c r="K123" s="17"/>
    </row>
    <row r="124" spans="11:11" ht="9.75" customHeight="1">
      <c r="K124" s="17"/>
    </row>
    <row r="125" spans="11:11" ht="9.75" customHeight="1">
      <c r="K125" s="17"/>
    </row>
    <row r="126" spans="11:11" ht="9.75" customHeight="1">
      <c r="K126" s="17"/>
    </row>
    <row r="127" spans="11:11" ht="9.75" customHeight="1">
      <c r="K127" s="17"/>
    </row>
    <row r="128" spans="11:11" ht="9.75" customHeight="1">
      <c r="K128" s="17"/>
    </row>
    <row r="129" spans="11:11" ht="9.75" customHeight="1">
      <c r="K129" s="17"/>
    </row>
    <row r="130" spans="11:11" ht="9.75" customHeight="1">
      <c r="K130" s="17"/>
    </row>
    <row r="131" spans="11:11" ht="9.75" customHeight="1">
      <c r="K131" s="17"/>
    </row>
    <row r="132" spans="11:11" ht="9.75" customHeight="1">
      <c r="K132" s="17"/>
    </row>
    <row r="133" spans="11:11" ht="9.75" customHeight="1">
      <c r="K133" s="17"/>
    </row>
    <row r="134" spans="11:11" ht="9.75" customHeight="1">
      <c r="K134" s="17"/>
    </row>
    <row r="135" spans="11:11" ht="9.75" customHeight="1">
      <c r="K135" s="17"/>
    </row>
    <row r="156" spans="13:13" ht="9.75" customHeight="1">
      <c r="M156" s="17"/>
    </row>
  </sheetData>
  <sheetProtection algorithmName="SHA-512" hashValue="Mq7UwmaPWS4umWGh1rogDe92SFd2ZxVzRMzaRt87HBeWe2bWjddUTOoYhhBtRf4luoTvjmpOUuRiywzwTu6bSA==" saltValue="Ho+pA+3EVVm4LxJD2IqvPg==" spinCount="100000" sheet="1" objects="1" scenarios="1"/>
  <autoFilter ref="A3:M247" xr:uid="{F4F70C57-1A5D-4F1D-9EBF-0136D77B43E7}"/>
  <sortState xmlns:xlrd2="http://schemas.microsoft.com/office/spreadsheetml/2017/richdata2" ref="K4:K92">
    <sortCondition ref="K4:K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0FAD4-9265-4C8B-86D2-E52655F4AAD0}">
  <dimension ref="A1:XFD67"/>
  <sheetViews>
    <sheetView topLeftCell="XFD1" zoomScale="55" zoomScaleNormal="55" workbookViewId="0">
      <selection activeCell="XFD4" sqref="XFD4"/>
    </sheetView>
  </sheetViews>
  <sheetFormatPr defaultColWidth="23.42578125" defaultRowHeight="30.75" customHeight="1"/>
  <cols>
    <col min="1" max="16383" width="0" style="21" hidden="1" customWidth="1"/>
    <col min="16384" max="16384" width="23.42578125" style="21"/>
  </cols>
  <sheetData>
    <row r="1" spans="1:12 16384:16384" ht="30.75" customHeight="1">
      <c r="A1" s="22" t="s">
        <v>1681</v>
      </c>
      <c r="B1" s="23"/>
      <c r="C1" s="23" t="s">
        <v>1772</v>
      </c>
      <c r="D1" s="22" t="s">
        <v>1682</v>
      </c>
      <c r="E1" s="23" t="s">
        <v>1773</v>
      </c>
      <c r="F1" s="23" t="s">
        <v>1774</v>
      </c>
      <c r="G1" s="23" t="s">
        <v>1775</v>
      </c>
      <c r="H1" s="23" t="s">
        <v>1776</v>
      </c>
      <c r="I1" s="23" t="s">
        <v>1777</v>
      </c>
      <c r="J1" s="23" t="s">
        <v>1778</v>
      </c>
      <c r="K1" s="23" t="s">
        <v>1779</v>
      </c>
      <c r="L1" s="23" t="s">
        <v>1780</v>
      </c>
    </row>
    <row r="2" spans="1:12 16384:16384" ht="30.75" customHeight="1">
      <c r="A2" s="24" t="s">
        <v>519</v>
      </c>
      <c r="B2" s="24" t="s">
        <v>1781</v>
      </c>
      <c r="C2" s="23" t="s">
        <v>1773</v>
      </c>
      <c r="D2" s="23"/>
      <c r="E2" s="16" t="s">
        <v>711</v>
      </c>
      <c r="F2" s="16" t="s">
        <v>1041</v>
      </c>
      <c r="G2" s="13" t="s">
        <v>841</v>
      </c>
      <c r="H2" s="13" t="s">
        <v>56</v>
      </c>
      <c r="I2" s="13" t="s">
        <v>87</v>
      </c>
      <c r="J2" s="13" t="s">
        <v>788</v>
      </c>
      <c r="K2" s="15" t="s">
        <v>1229</v>
      </c>
      <c r="L2" s="23" t="s">
        <v>90</v>
      </c>
      <c r="XFD2" s="23" t="s">
        <v>1782</v>
      </c>
    </row>
    <row r="3" spans="1:12 16384:16384" ht="30.75" customHeight="1">
      <c r="A3" s="24" t="s">
        <v>1040</v>
      </c>
      <c r="B3" s="24" t="s">
        <v>1783</v>
      </c>
      <c r="C3" s="23" t="s">
        <v>1774</v>
      </c>
      <c r="D3" s="23"/>
      <c r="E3" s="16" t="s">
        <v>689</v>
      </c>
      <c r="F3" s="16" t="s">
        <v>1741</v>
      </c>
      <c r="G3" s="13" t="s">
        <v>850</v>
      </c>
      <c r="H3" s="13" t="s">
        <v>1003</v>
      </c>
      <c r="I3" s="13" t="s">
        <v>301</v>
      </c>
      <c r="J3" s="13" t="s">
        <v>1760</v>
      </c>
      <c r="K3" s="13" t="s">
        <v>1762</v>
      </c>
      <c r="L3" s="23"/>
    </row>
    <row r="4" spans="1:12 16384:16384" ht="30.75" customHeight="1">
      <c r="A4" s="24" t="s">
        <v>809</v>
      </c>
      <c r="B4" s="24" t="s">
        <v>1784</v>
      </c>
      <c r="C4" s="23" t="s">
        <v>1775</v>
      </c>
      <c r="D4" s="23"/>
      <c r="E4" s="16" t="s">
        <v>566</v>
      </c>
      <c r="F4" s="13" t="s">
        <v>1743</v>
      </c>
      <c r="G4" s="13" t="s">
        <v>1751</v>
      </c>
      <c r="H4" s="4"/>
      <c r="I4" s="13" t="s">
        <v>219</v>
      </c>
      <c r="J4" s="13" t="s">
        <v>1761</v>
      </c>
      <c r="K4" s="13" t="s">
        <v>1763</v>
      </c>
      <c r="L4" s="23"/>
    </row>
    <row r="5" spans="1:12 16384:16384" ht="30.75" customHeight="1">
      <c r="A5" s="24" t="s">
        <v>55</v>
      </c>
      <c r="B5" s="24" t="s">
        <v>1785</v>
      </c>
      <c r="C5" s="23" t="s">
        <v>1776</v>
      </c>
      <c r="D5" s="23"/>
      <c r="E5" s="16" t="s">
        <v>520</v>
      </c>
      <c r="F5" s="13" t="s">
        <v>1746</v>
      </c>
      <c r="G5" s="13" t="s">
        <v>810</v>
      </c>
      <c r="H5" s="4"/>
      <c r="I5" s="13" t="s">
        <v>1495</v>
      </c>
      <c r="J5" s="13" t="s">
        <v>780</v>
      </c>
      <c r="K5" s="13" t="s">
        <v>1764</v>
      </c>
      <c r="L5" s="23"/>
    </row>
    <row r="6" spans="1:12 16384:16384" ht="30.75" customHeight="1">
      <c r="A6" s="24" t="s">
        <v>86</v>
      </c>
      <c r="B6" s="24" t="s">
        <v>1786</v>
      </c>
      <c r="C6" s="23" t="s">
        <v>1777</v>
      </c>
      <c r="D6" s="23"/>
      <c r="E6" s="16" t="s">
        <v>584</v>
      </c>
      <c r="F6" s="4"/>
      <c r="G6" s="13" t="s">
        <v>822</v>
      </c>
      <c r="H6" s="4"/>
      <c r="I6" s="4"/>
      <c r="J6" s="23"/>
      <c r="K6" s="13" t="s">
        <v>1765</v>
      </c>
      <c r="L6" s="23"/>
    </row>
    <row r="7" spans="1:12 16384:16384" ht="30.75" customHeight="1">
      <c r="A7" s="24" t="s">
        <v>779</v>
      </c>
      <c r="B7" s="24" t="s">
        <v>1787</v>
      </c>
      <c r="C7" s="23" t="s">
        <v>1778</v>
      </c>
      <c r="D7" s="23"/>
      <c r="E7" s="16" t="s">
        <v>673</v>
      </c>
      <c r="F7" s="4"/>
      <c r="G7" s="13" t="s">
        <v>1755</v>
      </c>
      <c r="H7" s="4"/>
      <c r="I7" s="4"/>
      <c r="J7" s="23"/>
      <c r="K7" s="13" t="s">
        <v>1277</v>
      </c>
      <c r="L7" s="23"/>
    </row>
    <row r="8" spans="1:12 16384:16384" ht="30.75" customHeight="1">
      <c r="A8" s="24" t="s">
        <v>1228</v>
      </c>
      <c r="B8" s="24" t="s">
        <v>1788</v>
      </c>
      <c r="C8" s="23" t="s">
        <v>1779</v>
      </c>
      <c r="D8" s="23"/>
      <c r="E8" s="16" t="s">
        <v>1703</v>
      </c>
      <c r="F8" s="4" t="s">
        <v>1789</v>
      </c>
      <c r="G8" s="13" t="s">
        <v>1756</v>
      </c>
      <c r="H8" s="23"/>
      <c r="I8" s="4"/>
      <c r="J8" s="23"/>
      <c r="K8" s="23"/>
      <c r="L8" s="23"/>
    </row>
    <row r="9" spans="1:12 16384:16384" ht="30.75" customHeight="1">
      <c r="A9" s="24"/>
      <c r="B9" s="24"/>
      <c r="C9" s="23"/>
      <c r="D9" s="23"/>
      <c r="E9" s="16" t="s">
        <v>1706</v>
      </c>
      <c r="F9" s="4" t="s">
        <v>1790</v>
      </c>
      <c r="G9" s="13" t="s">
        <v>1758</v>
      </c>
      <c r="H9" s="23"/>
      <c r="I9" s="4"/>
      <c r="J9" s="23"/>
      <c r="K9" s="23"/>
      <c r="L9" s="23"/>
    </row>
    <row r="10" spans="1:12 16384:16384" ht="30.75" customHeight="1">
      <c r="A10" s="24"/>
      <c r="B10" s="24"/>
      <c r="C10" s="23"/>
      <c r="D10" s="23"/>
      <c r="E10" s="16" t="s">
        <v>1710</v>
      </c>
      <c r="F10" s="4" t="s">
        <v>1791</v>
      </c>
      <c r="G10" s="13" t="s">
        <v>858</v>
      </c>
      <c r="H10" s="23"/>
      <c r="I10" s="23"/>
      <c r="J10" s="23"/>
      <c r="K10" s="23"/>
      <c r="L10" s="23"/>
    </row>
    <row r="11" spans="1:12 16384:16384" ht="30.75" customHeight="1">
      <c r="A11" s="24"/>
      <c r="B11" s="24"/>
      <c r="C11" s="23"/>
      <c r="D11" s="23"/>
      <c r="E11" s="16" t="s">
        <v>655</v>
      </c>
      <c r="F11" s="4" t="s">
        <v>1792</v>
      </c>
      <c r="G11" s="23"/>
      <c r="H11" s="23"/>
      <c r="I11" s="23"/>
      <c r="J11" s="23"/>
      <c r="K11" s="23"/>
      <c r="L11" s="23"/>
    </row>
    <row r="12" spans="1:12 16384:16384" ht="30.75" customHeight="1">
      <c r="A12" s="23"/>
      <c r="B12" s="23"/>
      <c r="C12" s="23"/>
      <c r="D12" s="23"/>
      <c r="E12" s="16" t="s">
        <v>599</v>
      </c>
      <c r="F12" s="4" t="s">
        <v>1793</v>
      </c>
      <c r="G12" s="23"/>
      <c r="H12" s="23"/>
      <c r="I12" s="23"/>
      <c r="J12" s="23"/>
      <c r="K12" s="23"/>
      <c r="L12" s="23"/>
    </row>
    <row r="13" spans="1:12 16384:16384" ht="30.75" customHeight="1">
      <c r="A13" s="23"/>
      <c r="B13" s="23"/>
      <c r="C13" s="23"/>
      <c r="D13" s="23"/>
      <c r="E13" s="16" t="s">
        <v>644</v>
      </c>
      <c r="F13" s="4"/>
      <c r="G13" s="23"/>
      <c r="H13" s="23"/>
      <c r="I13" s="23"/>
      <c r="J13" s="23"/>
      <c r="K13" s="23"/>
      <c r="L13" s="23"/>
    </row>
    <row r="14" spans="1:12 16384:16384" ht="30.75" customHeight="1">
      <c r="A14" s="23"/>
      <c r="B14" s="23"/>
      <c r="C14" s="23"/>
      <c r="D14" s="23"/>
      <c r="E14" s="16" t="s">
        <v>1720</v>
      </c>
      <c r="F14" s="23"/>
      <c r="G14" s="23"/>
      <c r="H14" s="23"/>
      <c r="I14" s="23"/>
      <c r="J14" s="23"/>
      <c r="K14" s="23"/>
      <c r="L14" s="23"/>
    </row>
    <row r="15" spans="1:12 16384:16384" ht="30.75" customHeight="1">
      <c r="A15" s="23"/>
      <c r="B15" s="23"/>
      <c r="C15" s="23"/>
      <c r="D15" s="23"/>
      <c r="E15" s="16" t="s">
        <v>1723</v>
      </c>
      <c r="F15" s="23"/>
      <c r="G15" s="23"/>
      <c r="H15" s="23"/>
      <c r="I15" s="23"/>
      <c r="J15" s="23"/>
      <c r="K15" s="23"/>
      <c r="L15" s="23"/>
    </row>
    <row r="16" spans="1:12 16384:16384" ht="30.75" customHeight="1">
      <c r="A16" s="23"/>
      <c r="B16" s="23"/>
      <c r="C16" s="23"/>
      <c r="D16" s="23"/>
      <c r="E16" s="16" t="s">
        <v>1726</v>
      </c>
      <c r="F16" s="23"/>
      <c r="G16" s="23"/>
      <c r="H16" s="23"/>
      <c r="I16" s="23"/>
      <c r="J16" s="23"/>
      <c r="K16" s="23"/>
      <c r="L16" s="23"/>
    </row>
    <row r="17" spans="1:12" ht="30.75" customHeight="1">
      <c r="A17" s="23"/>
      <c r="B17" s="23"/>
      <c r="C17" s="23"/>
      <c r="D17" s="23"/>
      <c r="E17" s="16" t="s">
        <v>1728</v>
      </c>
      <c r="F17" s="23"/>
      <c r="G17" s="23"/>
      <c r="H17" s="23"/>
      <c r="I17" s="23"/>
      <c r="J17" s="23"/>
      <c r="K17" s="23"/>
      <c r="L17" s="23"/>
    </row>
    <row r="18" spans="1:12" ht="30.75" customHeight="1">
      <c r="A18" s="23"/>
      <c r="B18" s="23"/>
      <c r="C18" s="23"/>
      <c r="D18" s="23"/>
      <c r="E18" s="16" t="s">
        <v>631</v>
      </c>
      <c r="F18" s="23"/>
      <c r="G18" s="23"/>
      <c r="H18" s="23"/>
      <c r="I18" s="23"/>
      <c r="J18" s="23"/>
      <c r="K18" s="23"/>
      <c r="L18" s="23"/>
    </row>
    <row r="19" spans="1:12" ht="30.75" customHeight="1">
      <c r="A19" s="23"/>
      <c r="B19" s="23"/>
      <c r="C19" s="23"/>
      <c r="D19" s="23"/>
      <c r="E19" s="16" t="s">
        <v>1731</v>
      </c>
      <c r="F19" s="23"/>
      <c r="G19" s="23"/>
      <c r="H19" s="23"/>
      <c r="I19" s="23"/>
      <c r="J19" s="23"/>
      <c r="K19" s="23"/>
      <c r="L19" s="23"/>
    </row>
    <row r="20" spans="1:12" ht="30.75" customHeight="1">
      <c r="A20" s="23"/>
      <c r="B20" s="23"/>
      <c r="C20" s="23"/>
      <c r="D20" s="23"/>
      <c r="E20" s="16" t="s">
        <v>1733</v>
      </c>
      <c r="F20" s="23"/>
      <c r="G20" s="23"/>
      <c r="H20" s="23"/>
      <c r="I20" s="23"/>
      <c r="J20" s="23"/>
      <c r="K20" s="23"/>
      <c r="L20" s="23"/>
    </row>
    <row r="21" spans="1:12" ht="30.75" customHeight="1">
      <c r="A21" s="23"/>
      <c r="B21" s="23"/>
      <c r="C21" s="23"/>
      <c r="D21" s="23"/>
      <c r="E21" s="16" t="s">
        <v>1736</v>
      </c>
      <c r="F21" s="23"/>
      <c r="G21" s="23"/>
      <c r="H21" s="23"/>
      <c r="I21" s="23"/>
      <c r="J21" s="23"/>
      <c r="K21" s="23"/>
      <c r="L21" s="23"/>
    </row>
    <row r="22" spans="1:12" ht="30.75" customHeight="1">
      <c r="A22" s="23"/>
      <c r="B22" s="23"/>
      <c r="C22" s="23"/>
      <c r="D22" s="23"/>
      <c r="E22" s="23"/>
      <c r="F22" s="23"/>
      <c r="G22" s="23"/>
      <c r="H22" s="23"/>
      <c r="I22" s="23"/>
      <c r="J22" s="23"/>
      <c r="K22" s="23"/>
      <c r="L22" s="23"/>
    </row>
    <row r="23" spans="1:12" ht="30.75" customHeight="1">
      <c r="A23" s="23"/>
      <c r="B23" s="23"/>
      <c r="C23" s="23"/>
      <c r="D23" s="23"/>
      <c r="E23" s="23"/>
      <c r="F23" s="23"/>
      <c r="G23" s="23"/>
      <c r="H23" s="23"/>
      <c r="I23" s="23"/>
      <c r="J23" s="23"/>
      <c r="K23" s="23"/>
      <c r="L23" s="23"/>
    </row>
    <row r="24" spans="1:12" ht="30.75" customHeight="1">
      <c r="A24" s="23"/>
      <c r="B24" s="23"/>
      <c r="C24" s="23"/>
      <c r="D24" s="23"/>
      <c r="E24" s="23"/>
      <c r="F24" s="23"/>
      <c r="G24" s="23"/>
      <c r="H24" s="23"/>
      <c r="I24" s="23"/>
      <c r="J24" s="23"/>
      <c r="K24" s="23"/>
      <c r="L24" s="23"/>
    </row>
    <row r="25" spans="1:12" ht="30.75" customHeight="1">
      <c r="A25" s="23"/>
      <c r="B25" s="23"/>
      <c r="C25" s="23"/>
      <c r="D25" s="23"/>
      <c r="E25" s="23"/>
      <c r="F25" s="23"/>
      <c r="G25" s="23"/>
      <c r="H25" s="23"/>
      <c r="I25" s="23"/>
      <c r="J25" s="23"/>
      <c r="K25" s="23"/>
      <c r="L25" s="23"/>
    </row>
    <row r="26" spans="1:12" ht="30.75" customHeight="1">
      <c r="A26" s="23"/>
      <c r="B26" s="23"/>
      <c r="C26" s="23"/>
      <c r="D26" s="23"/>
      <c r="E26" s="23"/>
      <c r="F26" s="23"/>
      <c r="G26" s="23"/>
      <c r="H26" s="23"/>
      <c r="I26" s="23"/>
      <c r="J26" s="23"/>
      <c r="K26" s="23"/>
      <c r="L26" s="23"/>
    </row>
    <row r="27" spans="1:12" ht="30.75" customHeight="1">
      <c r="A27" s="23"/>
      <c r="B27" s="23"/>
      <c r="C27" s="23"/>
      <c r="D27" s="23"/>
      <c r="E27" s="23"/>
      <c r="F27" s="23"/>
      <c r="G27" s="23"/>
      <c r="H27" s="23"/>
      <c r="I27" s="23"/>
      <c r="J27" s="23"/>
      <c r="K27" s="23"/>
      <c r="L27" s="23"/>
    </row>
    <row r="28" spans="1:12" ht="30.75" customHeight="1">
      <c r="A28" s="23"/>
      <c r="B28" s="23"/>
      <c r="C28" s="23"/>
      <c r="D28" s="23"/>
      <c r="E28" s="23"/>
      <c r="F28" s="23"/>
      <c r="G28" s="23"/>
      <c r="H28" s="23"/>
      <c r="I28" s="23"/>
      <c r="J28" s="23"/>
      <c r="K28" s="23"/>
      <c r="L28" s="23"/>
    </row>
    <row r="29" spans="1:12" ht="30.75" customHeight="1">
      <c r="A29" s="23"/>
      <c r="B29" s="23"/>
      <c r="C29" s="23"/>
      <c r="D29" s="23"/>
      <c r="E29" s="23"/>
      <c r="F29" s="23"/>
      <c r="G29" s="23"/>
      <c r="H29" s="23"/>
      <c r="I29" s="23"/>
      <c r="J29" s="23"/>
      <c r="K29" s="23"/>
      <c r="L29" s="23"/>
    </row>
    <row r="30" spans="1:12" ht="30.75" customHeight="1">
      <c r="A30" s="23"/>
      <c r="B30" s="23"/>
      <c r="C30" s="23"/>
      <c r="D30" s="23"/>
      <c r="E30" s="23"/>
      <c r="F30" s="23"/>
      <c r="G30" s="23"/>
      <c r="H30" s="23"/>
      <c r="I30" s="23"/>
      <c r="J30" s="23"/>
      <c r="K30" s="23"/>
      <c r="L30" s="23"/>
    </row>
    <row r="31" spans="1:12" ht="30.75" customHeight="1">
      <c r="A31" s="23"/>
      <c r="B31" s="25" t="s">
        <v>53</v>
      </c>
      <c r="C31" s="23" t="s">
        <v>1794</v>
      </c>
      <c r="D31" s="23" t="s">
        <v>1795</v>
      </c>
      <c r="E31" s="23" t="s">
        <v>1796</v>
      </c>
      <c r="F31" s="23" t="s">
        <v>1797</v>
      </c>
      <c r="G31" s="23" t="s">
        <v>1798</v>
      </c>
      <c r="H31" s="23" t="s">
        <v>1799</v>
      </c>
      <c r="I31" s="23" t="s">
        <v>1800</v>
      </c>
      <c r="J31" s="23"/>
      <c r="K31" s="23"/>
      <c r="L31" s="23"/>
    </row>
    <row r="32" spans="1:12" ht="30.75" customHeight="1">
      <c r="A32" s="23"/>
      <c r="B32" s="23"/>
      <c r="C32" s="19" t="s">
        <v>1524</v>
      </c>
      <c r="D32" s="4" t="s">
        <v>89</v>
      </c>
      <c r="E32" s="4" t="s">
        <v>210</v>
      </c>
      <c r="F32" s="4" t="s">
        <v>860</v>
      </c>
      <c r="G32" s="4" t="s">
        <v>1372</v>
      </c>
      <c r="H32" s="4" t="s">
        <v>245</v>
      </c>
      <c r="I32" s="4" t="s">
        <v>347</v>
      </c>
      <c r="J32" s="4"/>
      <c r="K32" s="23"/>
      <c r="L32" s="23"/>
    </row>
    <row r="33" spans="1:12" ht="30.75" customHeight="1">
      <c r="A33" s="23"/>
      <c r="B33" s="23"/>
      <c r="C33" s="4" t="s">
        <v>1560</v>
      </c>
      <c r="D33" s="4" t="s">
        <v>1118</v>
      </c>
      <c r="E33" s="4" t="s">
        <v>260</v>
      </c>
      <c r="F33" s="23"/>
      <c r="G33" s="4" t="s">
        <v>59</v>
      </c>
      <c r="H33" s="23"/>
      <c r="I33" s="23"/>
      <c r="J33" s="23"/>
      <c r="K33" s="23"/>
      <c r="L33" s="23"/>
    </row>
    <row r="34" spans="1:12" ht="30.75" customHeight="1">
      <c r="A34" s="23"/>
      <c r="B34" s="23"/>
      <c r="C34" s="23"/>
      <c r="D34" s="19" t="s">
        <v>1700</v>
      </c>
      <c r="E34" s="4" t="s">
        <v>295</v>
      </c>
      <c r="F34" s="23"/>
      <c r="G34" s="19" t="s">
        <v>1729</v>
      </c>
      <c r="H34" s="23"/>
      <c r="I34" s="23"/>
      <c r="J34" s="23"/>
      <c r="K34" s="23"/>
      <c r="L34" s="23"/>
    </row>
    <row r="35" spans="1:12" ht="30.75" customHeight="1">
      <c r="A35" s="23"/>
      <c r="B35" s="23"/>
      <c r="C35" s="23"/>
      <c r="D35" s="23"/>
      <c r="E35" s="4" t="s">
        <v>163</v>
      </c>
      <c r="F35" s="23"/>
      <c r="G35" s="23"/>
      <c r="H35" s="23"/>
      <c r="I35" s="23"/>
      <c r="J35" s="23"/>
      <c r="K35" s="23"/>
      <c r="L35" s="23"/>
    </row>
    <row r="36" spans="1:12" ht="30.75" customHeight="1">
      <c r="A36" s="23"/>
      <c r="B36" s="23"/>
      <c r="C36" s="23"/>
      <c r="D36" s="23"/>
      <c r="E36" s="4" t="s">
        <v>136</v>
      </c>
      <c r="F36" s="23"/>
      <c r="G36" s="23"/>
      <c r="H36" s="23"/>
      <c r="I36" s="23"/>
      <c r="J36" s="23"/>
      <c r="K36" s="23"/>
      <c r="L36" s="23"/>
    </row>
    <row r="37" spans="1:12" ht="30.75" customHeight="1">
      <c r="A37" s="23"/>
      <c r="B37" s="23"/>
      <c r="C37" s="23"/>
      <c r="D37" s="23"/>
      <c r="E37" s="4" t="s">
        <v>1714</v>
      </c>
      <c r="F37" s="23"/>
      <c r="G37" s="23"/>
      <c r="H37" s="23"/>
      <c r="I37" s="23"/>
      <c r="J37" s="23"/>
      <c r="K37" s="23"/>
      <c r="L37" s="23"/>
    </row>
    <row r="38" spans="1:12" ht="30.75" customHeight="1">
      <c r="A38" s="23"/>
      <c r="B38" s="23"/>
      <c r="C38" s="23"/>
      <c r="D38" s="23"/>
      <c r="E38" s="4" t="s">
        <v>503</v>
      </c>
      <c r="F38" s="23"/>
      <c r="G38" s="23"/>
      <c r="H38" s="23"/>
      <c r="I38" s="23"/>
      <c r="J38" s="23"/>
      <c r="K38" s="23"/>
      <c r="L38" s="23"/>
    </row>
    <row r="39" spans="1:12" ht="30.75" customHeight="1">
      <c r="A39" s="23"/>
      <c r="B39" s="23"/>
      <c r="C39" s="23"/>
      <c r="D39" s="23"/>
      <c r="E39" s="4" t="s">
        <v>187</v>
      </c>
      <c r="F39" s="23"/>
      <c r="G39" s="23"/>
      <c r="H39" s="23"/>
      <c r="I39" s="23"/>
      <c r="J39" s="23"/>
      <c r="K39" s="23"/>
      <c r="L39" s="23"/>
    </row>
    <row r="40" spans="1:12" ht="30.75" customHeight="1">
      <c r="A40" s="25" t="s">
        <v>52</v>
      </c>
      <c r="B40" s="23"/>
      <c r="C40" s="23"/>
      <c r="D40" s="23"/>
      <c r="E40" s="23"/>
      <c r="F40" s="23"/>
      <c r="G40" s="23"/>
      <c r="H40" s="23"/>
      <c r="I40" s="23"/>
      <c r="J40" s="23"/>
      <c r="K40" s="23"/>
      <c r="L40" s="23"/>
    </row>
    <row r="41" spans="1:12" ht="30.75" customHeight="1">
      <c r="A41" s="19" t="s">
        <v>1523</v>
      </c>
      <c r="B41" s="19" t="s">
        <v>1801</v>
      </c>
      <c r="C41" s="23" t="s">
        <v>1794</v>
      </c>
      <c r="D41" s="23"/>
      <c r="E41" s="23"/>
      <c r="F41" s="23"/>
      <c r="G41" s="23"/>
      <c r="H41" s="23"/>
      <c r="I41" s="23"/>
      <c r="J41" s="23"/>
      <c r="K41" s="23"/>
      <c r="L41" s="23"/>
    </row>
    <row r="42" spans="1:12" ht="30.75" customHeight="1">
      <c r="A42" s="19" t="s">
        <v>88</v>
      </c>
      <c r="B42" s="19" t="s">
        <v>1802</v>
      </c>
      <c r="C42" s="23" t="s">
        <v>1795</v>
      </c>
      <c r="D42" s="23"/>
      <c r="E42" s="23"/>
      <c r="F42" s="23"/>
      <c r="G42" s="23"/>
      <c r="H42" s="23"/>
      <c r="I42" s="23"/>
      <c r="J42" s="23"/>
      <c r="K42" s="23"/>
      <c r="L42" s="23"/>
    </row>
    <row r="43" spans="1:12" ht="30.75" customHeight="1">
      <c r="A43" s="19" t="s">
        <v>135</v>
      </c>
      <c r="B43" s="19" t="s">
        <v>1803</v>
      </c>
      <c r="C43" s="23" t="s">
        <v>1796</v>
      </c>
      <c r="D43" s="23"/>
      <c r="E43" s="23"/>
      <c r="F43" s="23"/>
      <c r="G43" s="23"/>
      <c r="H43" s="23"/>
      <c r="I43" s="23"/>
      <c r="J43" s="23"/>
      <c r="K43" s="23"/>
      <c r="L43" s="23"/>
    </row>
    <row r="44" spans="1:12" ht="30.75" customHeight="1">
      <c r="A44" s="19" t="s">
        <v>859</v>
      </c>
      <c r="B44" s="19" t="s">
        <v>1804</v>
      </c>
      <c r="C44" s="23" t="s">
        <v>1797</v>
      </c>
      <c r="D44" s="23"/>
      <c r="E44" s="23"/>
      <c r="F44" s="23"/>
      <c r="G44" s="23"/>
      <c r="H44" s="23"/>
      <c r="I44" s="23"/>
      <c r="J44" s="23"/>
      <c r="K44" s="23"/>
      <c r="L44" s="23"/>
    </row>
    <row r="45" spans="1:12" ht="30.75" customHeight="1">
      <c r="A45" s="19" t="s">
        <v>58</v>
      </c>
      <c r="B45" s="19" t="s">
        <v>1805</v>
      </c>
      <c r="C45" s="23" t="s">
        <v>1798</v>
      </c>
      <c r="D45" s="23"/>
      <c r="E45" s="23"/>
      <c r="F45" s="23"/>
      <c r="G45" s="23"/>
      <c r="H45" s="23"/>
      <c r="I45" s="23"/>
      <c r="J45" s="23"/>
      <c r="K45" s="23"/>
      <c r="L45" s="23"/>
    </row>
    <row r="46" spans="1:12" ht="30.75" customHeight="1">
      <c r="A46" s="19" t="s">
        <v>244</v>
      </c>
      <c r="B46" s="19" t="s">
        <v>1806</v>
      </c>
      <c r="C46" s="23" t="s">
        <v>1799</v>
      </c>
      <c r="D46" s="23"/>
      <c r="E46" s="23"/>
      <c r="F46" s="23"/>
      <c r="G46" s="23"/>
      <c r="H46" s="23"/>
      <c r="I46" s="23"/>
      <c r="J46" s="23"/>
      <c r="K46" s="23"/>
      <c r="L46" s="23"/>
    </row>
    <row r="47" spans="1:12" ht="30.75" customHeight="1">
      <c r="A47" s="19" t="s">
        <v>346</v>
      </c>
      <c r="B47" s="19" t="s">
        <v>1807</v>
      </c>
      <c r="C47" s="23" t="s">
        <v>1800</v>
      </c>
      <c r="D47" s="23"/>
      <c r="E47" s="23"/>
      <c r="F47" s="23"/>
      <c r="G47" s="23"/>
      <c r="H47" s="23"/>
      <c r="I47" s="23"/>
      <c r="J47" s="23"/>
      <c r="K47" s="23"/>
      <c r="L47" s="23"/>
    </row>
    <row r="48" spans="1:12" ht="30.75" customHeight="1">
      <c r="A48" s="19" t="s">
        <v>1808</v>
      </c>
      <c r="B48" s="19" t="s">
        <v>1809</v>
      </c>
      <c r="C48" s="23" t="s">
        <v>1810</v>
      </c>
      <c r="D48" s="23"/>
      <c r="E48" s="23"/>
      <c r="F48" s="23"/>
      <c r="G48" s="23"/>
      <c r="H48" s="23"/>
      <c r="I48" s="23"/>
      <c r="J48" s="23"/>
      <c r="K48" s="23"/>
      <c r="L48" s="23"/>
    </row>
    <row r="49" spans="1:12" ht="30.75" customHeight="1">
      <c r="A49" s="23"/>
      <c r="B49" s="23"/>
      <c r="C49" s="23"/>
      <c r="D49" s="23"/>
      <c r="E49" s="23"/>
      <c r="F49" s="23"/>
      <c r="G49" s="23"/>
      <c r="H49" s="23"/>
      <c r="I49" s="23"/>
      <c r="J49" s="23"/>
      <c r="K49" s="23"/>
      <c r="L49" s="23"/>
    </row>
    <row r="50" spans="1:12" ht="30.75" customHeight="1">
      <c r="A50" s="23"/>
      <c r="B50" s="23"/>
      <c r="C50" s="23"/>
      <c r="D50" s="23"/>
      <c r="E50" s="23"/>
      <c r="F50" s="23"/>
      <c r="G50" s="23"/>
      <c r="H50" s="23"/>
      <c r="I50" s="23"/>
      <c r="J50" s="23"/>
      <c r="K50" s="23"/>
      <c r="L50" s="23"/>
    </row>
    <row r="51" spans="1:12" ht="30.75" customHeight="1">
      <c r="A51" s="23"/>
      <c r="B51" s="23"/>
      <c r="C51" s="23"/>
      <c r="D51" s="23"/>
      <c r="E51" s="23"/>
      <c r="F51" s="23"/>
      <c r="G51" s="23"/>
      <c r="H51" s="23"/>
      <c r="I51" s="23"/>
      <c r="J51" s="23"/>
      <c r="K51" s="23"/>
      <c r="L51" s="23"/>
    </row>
    <row r="52" spans="1:12" ht="30.75" customHeight="1">
      <c r="A52" s="23"/>
      <c r="B52" s="23"/>
      <c r="C52" s="23"/>
      <c r="D52" s="23"/>
      <c r="E52" s="23"/>
      <c r="F52" s="23"/>
      <c r="G52" s="23"/>
      <c r="H52" s="23"/>
      <c r="I52" s="23"/>
      <c r="J52" s="23"/>
      <c r="K52" s="23"/>
      <c r="L52" s="23"/>
    </row>
    <row r="53" spans="1:12" ht="30.75" customHeight="1">
      <c r="A53" s="23"/>
      <c r="B53" s="23"/>
      <c r="C53" s="23"/>
      <c r="D53" s="23"/>
      <c r="E53" s="23"/>
      <c r="F53" s="23"/>
      <c r="G53" s="23"/>
      <c r="H53" s="23"/>
      <c r="I53" s="23"/>
      <c r="J53" s="23"/>
      <c r="K53" s="23"/>
      <c r="L53" s="23"/>
    </row>
    <row r="54" spans="1:12" ht="30.75" customHeight="1">
      <c r="A54" s="23"/>
      <c r="B54" s="23"/>
      <c r="C54" s="23"/>
      <c r="D54" s="23"/>
      <c r="E54" s="23"/>
      <c r="F54" s="23"/>
      <c r="G54" s="23"/>
      <c r="H54" s="23"/>
      <c r="I54" s="23"/>
      <c r="J54" s="23"/>
      <c r="K54" s="23"/>
      <c r="L54" s="23"/>
    </row>
    <row r="55" spans="1:12" ht="30.75" customHeight="1">
      <c r="A55" s="23"/>
      <c r="B55" s="23"/>
      <c r="C55" s="23"/>
      <c r="D55" s="23"/>
      <c r="E55" s="23"/>
      <c r="F55" s="23"/>
      <c r="G55" s="23"/>
      <c r="H55" s="23"/>
      <c r="I55" s="23"/>
      <c r="J55" s="23"/>
      <c r="K55" s="23"/>
      <c r="L55" s="23"/>
    </row>
    <row r="56" spans="1:12" ht="30.75" customHeight="1">
      <c r="A56" s="23"/>
      <c r="B56" s="23"/>
      <c r="C56" s="23"/>
      <c r="D56" s="23"/>
      <c r="E56" s="23"/>
      <c r="F56" s="23"/>
      <c r="G56" s="23"/>
      <c r="H56" s="23"/>
      <c r="I56" s="23"/>
      <c r="J56" s="23"/>
      <c r="K56" s="23"/>
      <c r="L56" s="23"/>
    </row>
    <row r="57" spans="1:12" ht="30.75" customHeight="1">
      <c r="A57" s="23"/>
      <c r="B57" s="23"/>
      <c r="C57" s="23"/>
      <c r="D57" s="23"/>
      <c r="E57" s="23"/>
      <c r="F57" s="23"/>
      <c r="G57" s="23"/>
      <c r="H57" s="23"/>
      <c r="I57" s="23"/>
      <c r="J57" s="23"/>
      <c r="K57" s="23"/>
      <c r="L57" s="23"/>
    </row>
    <row r="58" spans="1:12" ht="30.75" customHeight="1">
      <c r="A58" s="23"/>
      <c r="B58" s="23"/>
      <c r="C58" s="23"/>
      <c r="D58" s="23"/>
      <c r="E58" s="23"/>
      <c r="F58" s="23"/>
      <c r="G58" s="23"/>
      <c r="H58" s="23"/>
      <c r="I58" s="23"/>
      <c r="J58" s="23"/>
      <c r="K58" s="23"/>
      <c r="L58" s="23"/>
    </row>
    <row r="59" spans="1:12" ht="30.75" customHeight="1">
      <c r="A59" s="23"/>
      <c r="B59" s="23"/>
      <c r="C59" s="23"/>
      <c r="D59" s="23"/>
      <c r="E59" s="23"/>
      <c r="F59" s="23"/>
      <c r="G59" s="23"/>
      <c r="H59" s="23"/>
      <c r="I59" s="23"/>
      <c r="J59" s="23"/>
      <c r="K59" s="23"/>
      <c r="L59" s="23"/>
    </row>
    <row r="60" spans="1:12" ht="30.75" customHeight="1">
      <c r="A60" s="23"/>
      <c r="B60" s="23"/>
      <c r="C60" s="23"/>
      <c r="D60" s="23"/>
      <c r="E60" s="23"/>
      <c r="F60" s="23"/>
      <c r="G60" s="23"/>
      <c r="H60" s="23"/>
      <c r="I60" s="23"/>
      <c r="J60" s="23"/>
      <c r="K60" s="23"/>
      <c r="L60" s="23"/>
    </row>
    <row r="61" spans="1:12" ht="30.75" customHeight="1">
      <c r="A61" s="23"/>
      <c r="B61" s="23"/>
      <c r="C61" s="23"/>
      <c r="D61" s="23"/>
      <c r="E61" s="19"/>
      <c r="F61" s="23"/>
      <c r="G61" s="23"/>
      <c r="H61" s="23"/>
      <c r="I61" s="23"/>
      <c r="J61" s="23"/>
      <c r="K61" s="23"/>
      <c r="L61" s="23"/>
    </row>
    <row r="62" spans="1:12" ht="30.75" customHeight="1">
      <c r="A62" s="23"/>
      <c r="B62" s="23"/>
      <c r="C62" s="23"/>
      <c r="D62" s="23"/>
      <c r="E62" s="19"/>
      <c r="F62" s="23"/>
      <c r="G62" s="23"/>
      <c r="H62" s="23"/>
      <c r="I62" s="23"/>
      <c r="J62" s="23"/>
      <c r="K62" s="23"/>
      <c r="L62" s="23"/>
    </row>
    <row r="63" spans="1:12" ht="30.75" customHeight="1">
      <c r="A63" s="23"/>
      <c r="B63" s="23"/>
      <c r="C63" s="23"/>
      <c r="D63" s="23"/>
      <c r="E63" s="19"/>
      <c r="F63" s="23"/>
      <c r="G63" s="23"/>
      <c r="H63" s="23"/>
      <c r="I63" s="23"/>
      <c r="J63" s="23"/>
      <c r="K63" s="23"/>
      <c r="L63" s="23"/>
    </row>
    <row r="64" spans="1:12" ht="30.75" customHeight="1">
      <c r="A64" s="23"/>
      <c r="B64" s="23"/>
      <c r="C64" s="23"/>
      <c r="D64" s="23"/>
      <c r="E64" s="19"/>
      <c r="F64" s="23"/>
      <c r="G64" s="23"/>
      <c r="H64" s="23"/>
      <c r="I64" s="23"/>
      <c r="J64" s="23"/>
      <c r="K64" s="23"/>
      <c r="L64" s="23"/>
    </row>
    <row r="65" spans="1:12" ht="30.75" customHeight="1">
      <c r="A65" s="23"/>
      <c r="B65" s="23"/>
      <c r="C65" s="23"/>
      <c r="D65" s="23"/>
      <c r="E65" s="19"/>
      <c r="F65" s="23"/>
      <c r="G65" s="23"/>
      <c r="H65" s="23"/>
      <c r="I65" s="23"/>
      <c r="J65" s="23"/>
      <c r="K65" s="23"/>
      <c r="L65" s="23"/>
    </row>
    <row r="66" spans="1:12" ht="30.75" customHeight="1">
      <c r="A66" s="23"/>
      <c r="B66" s="23"/>
      <c r="C66" s="23"/>
      <c r="D66" s="23"/>
      <c r="E66" s="19"/>
      <c r="F66" s="23"/>
      <c r="G66" s="23"/>
      <c r="H66" s="23"/>
      <c r="I66" s="23"/>
      <c r="J66" s="23"/>
      <c r="K66" s="23"/>
      <c r="L66" s="23"/>
    </row>
    <row r="67" spans="1:12" ht="30.75" customHeight="1">
      <c r="A67" s="23"/>
      <c r="B67" s="23"/>
      <c r="C67" s="23"/>
      <c r="D67" s="23"/>
      <c r="E67" s="19"/>
      <c r="F67" s="23"/>
      <c r="G67" s="23"/>
      <c r="H67" s="23"/>
      <c r="I67" s="23"/>
      <c r="J67" s="23"/>
      <c r="K67" s="23"/>
      <c r="L67" s="23"/>
    </row>
  </sheetData>
  <sheetProtection algorithmName="SHA-512" hashValue="kRg9K8sYsp4AwBuYsNUO14R8fD9c620EinMipCJ3feLKz9JVJuOZW8XLCDz7F9zIjiS802cdx7ddlBHkpabNIw==" saltValue="F5lK9v8YBPWYW2zN+26PDg==" spinCount="100000" sheet="1" objects="1" scenarios="1"/>
  <sortState xmlns:xlrd2="http://schemas.microsoft.com/office/spreadsheetml/2017/richdata2" ref="C16:D25">
    <sortCondition ref="C16"/>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15" ma:contentTypeDescription="Crear nuevo documento." ma:contentTypeScope="" ma:versionID="010b11f3e77e871f76fdd1b49b526f0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e6e25597f2a3cade276097b9b87e8eb3"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element ref="ns4:MediaServiceDateTaken" minOccurs="0"/>
                <xsd:element ref="ns4:MediaServiceSystemTags" minOccurs="0"/>
                <xsd:element ref="ns4:MediaServiceLocation" minOccurs="0"/>
                <xsd:element ref="ns4:MediaServiceOCR"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F2A917-753E-4F5D-A427-C60BFA68CD03}"/>
</file>

<file path=customXml/itemProps2.xml><?xml version="1.0" encoding="utf-8"?>
<ds:datastoreItem xmlns:ds="http://schemas.openxmlformats.org/officeDocument/2006/customXml" ds:itemID="{84D3E02C-FB96-4CE7-9483-F65E4AD6B98B}"/>
</file>

<file path=customXml/itemProps3.xml><?xml version="1.0" encoding="utf-8"?>
<ds:datastoreItem xmlns:ds="http://schemas.openxmlformats.org/officeDocument/2006/customXml" ds:itemID="{D0C1EBD5-9D22-43C1-AF68-C00AB81997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i:0#.f|membership|lmartinezg@minsalud.gov.co</cp:lastModifiedBy>
  <cp:revision/>
  <dcterms:created xsi:type="dcterms:W3CDTF">2024-10-22T20:59:39Z</dcterms:created>
  <dcterms:modified xsi:type="dcterms:W3CDTF">2025-02-13T16:58:24Z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